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_rels/sheet5.xml.rels" ContentType="application/vnd.openxmlformats-package.relationships+xml"/>
  <Override PartName="/xl/drawings/vmlDrawing1.vml" ContentType="application/vnd.openxmlformats-officedocument.vmlDrawing"/>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xl/comments5.xml" ContentType="application/vnd.openxmlformats-officedocument.spreadsheetml.comments+xml"/>
  <Override PartName="/customXml/item1.xml" ContentType="application/xml"/>
  <Override PartName="/customXml/item2.xml" ContentType="application/xml"/>
  <Override PartName="/customXml/itemProps1.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3.xml" ContentType="application/vnd.openxmlformats-officedocument.customXmlProperties+xml"/>
  <Override PartName="/_rels/.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customXml/itemProps4.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2026" sheetId="1" state="visible" r:id="rId3"/>
    <sheet name="2027" sheetId="2" state="visible" r:id="rId4"/>
    <sheet name="2028" sheetId="3" state="visible" r:id="rId5"/>
    <sheet name="2029" sheetId="4" state="visible" r:id="rId6"/>
    <sheet name="Llistat Freqüències i Espais TC" sheetId="5" state="visible" r:id="rId7"/>
  </sheets>
  <calcPr iterateCount="100" refMode="A1" iterate="false" iterateDelta="0.0001"/>
  <extLst>
    <ext xmlns:loext="http://schemas.libreoffice.org/" uri="{7626C862-2A13-11E5-B345-FEFF819CDC9F}">
      <loext:extCalcPr stringRefSyntax="ExcelA1"/>
    </ext>
  </extLst>
</workbook>
</file>

<file path=xl/comments5.xml><?xml version="1.0" encoding="utf-8"?>
<comments xmlns="http://schemas.openxmlformats.org/spreadsheetml/2006/main" xmlns:xdr="http://schemas.openxmlformats.org/drawingml/2006/spreadsheetDrawing">
  <authors>
    <author>Moisés</author>
    <author>Moisés Ortiz Aguilar</author>
    <author>jrchica</author>
    <author>moi</author>
  </authors>
  <commentList>
    <comment ref="E93" authorId="1">
      <text>
        <r>
          <rPr>
            <sz val="10"/>
            <rFont val="Arial"/>
            <family val="2"/>
            <charset val="1"/>
          </rPr>
          <t xml:space="preserve">Moisés Ortiz Aguilar:
</t>
        </r>
        <r>
          <rPr>
            <sz val="9"/>
            <color rgb="FF000000"/>
            <rFont val="Tahoma"/>
            <family val="2"/>
            <charset val="1"/>
          </rPr>
          <t xml:space="preserve">no procede</t>
        </r>
      </text>
    </comment>
    <comment ref="E206" authorId="1">
      <text>
        <r>
          <rPr>
            <sz val="10"/>
            <rFont val="Arial"/>
            <family val="2"/>
            <charset val="1"/>
          </rPr>
          <t xml:space="preserve">Moisés Ortiz Aguilar:
</t>
        </r>
        <r>
          <rPr>
            <sz val="9"/>
            <color rgb="FF000000"/>
            <rFont val="Tahoma"/>
            <family val="2"/>
            <charset val="1"/>
          </rPr>
          <t xml:space="preserve">No procede</t>
        </r>
      </text>
    </comment>
    <comment ref="F69" authorId="2">
      <text>
        <r>
          <rPr>
            <sz val="10"/>
            <rFont val="Arial"/>
            <family val="2"/>
            <charset val="1"/>
          </rPr>
          <t xml:space="preserve">jrchica:
</t>
        </r>
        <r>
          <rPr>
            <sz val="9"/>
            <color rgb="FF000000"/>
            <rFont val="Tahoma"/>
            <family val="2"/>
            <charset val="1"/>
          </rPr>
          <t xml:space="preserve">Media hora diaria
</t>
        </r>
      </text>
    </comment>
    <comment ref="F73" authorId="0">
      <text>
        <r>
          <rPr>
            <sz val="10"/>
            <rFont val="Arial"/>
            <family val="2"/>
            <charset val="1"/>
          </rPr>
          <t xml:space="preserve">Moisés:
</t>
        </r>
        <r>
          <rPr>
            <sz val="9"/>
            <color rgb="FF000000"/>
            <rFont val="Tahoma"/>
            <family val="2"/>
            <charset val="1"/>
          </rPr>
          <t xml:space="preserve">5 h
5 operaris
7 dies
</t>
        </r>
      </text>
    </comment>
    <comment ref="F74" authorId="0">
      <text>
        <r>
          <rPr>
            <sz val="10"/>
            <rFont val="Arial"/>
            <family val="2"/>
            <charset val="1"/>
          </rPr>
          <t xml:space="preserve">Moisés:
</t>
        </r>
        <r>
          <rPr>
            <sz val="9"/>
            <color rgb="FF000000"/>
            <rFont val="Tahoma"/>
            <family val="2"/>
            <charset val="1"/>
          </rPr>
          <t xml:space="preserve">5 min x 1 vestibulo
</t>
        </r>
      </text>
    </comment>
    <comment ref="F75" authorId="0">
      <text>
        <r>
          <rPr>
            <sz val="10"/>
            <rFont val="Arial"/>
            <family val="2"/>
            <charset val="1"/>
          </rPr>
          <t xml:space="preserve">Moisés:
</t>
        </r>
        <r>
          <rPr>
            <sz val="9"/>
            <color rgb="FF000000"/>
            <rFont val="Tahoma"/>
            <family val="2"/>
            <charset val="1"/>
          </rPr>
          <t xml:space="preserve">1 h x 1 vestibulo
</t>
        </r>
      </text>
    </comment>
    <comment ref="F76" authorId="0">
      <text>
        <r>
          <rPr>
            <sz val="10"/>
            <rFont val="Arial"/>
            <family val="2"/>
            <charset val="1"/>
          </rPr>
          <t xml:space="preserve">Moisés:
</t>
        </r>
        <r>
          <rPr>
            <sz val="9"/>
            <color rgb="FF000000"/>
            <rFont val="Tahoma"/>
            <family val="2"/>
            <charset val="1"/>
          </rPr>
          <t xml:space="preserve">8 h x 2 dias x Torre</t>
        </r>
      </text>
    </comment>
    <comment ref="F103" authorId="1">
      <text>
        <r>
          <rPr>
            <sz val="10"/>
            <rFont val="Arial"/>
            <family val="2"/>
            <charset val="1"/>
          </rPr>
          <t xml:space="preserve">Moisés Ortiz Aguilar:
</t>
        </r>
        <r>
          <rPr>
            <sz val="9"/>
            <color rgb="FF000000"/>
            <rFont val="Tahoma"/>
            <family val="2"/>
            <charset val="1"/>
          </rPr>
          <t xml:space="preserve">No procede</t>
        </r>
      </text>
    </comment>
    <comment ref="F123" authorId="3">
      <text>
        <r>
          <rPr>
            <sz val="10"/>
            <rFont val="Arial"/>
            <family val="2"/>
            <charset val="1"/>
          </rPr>
          <t xml:space="preserve">moi:
</t>
        </r>
        <r>
          <rPr>
            <sz val="9"/>
            <color rgb="FF000000"/>
            <rFont val="Tahoma"/>
            <family val="2"/>
            <charset val="1"/>
          </rPr>
          <t xml:space="preserve">1 h de retirada de brossa diaria.
ES MOLT POC, ARA ES TIREN AL VOLTANT DE 2 H.</t>
        </r>
      </text>
    </comment>
    <comment ref="F179" authorId="0">
      <text>
        <r>
          <rPr>
            <sz val="10"/>
            <rFont val="Arial"/>
            <family val="2"/>
            <charset val="1"/>
          </rPr>
          <t xml:space="preserve">Moisés:
</t>
        </r>
        <r>
          <rPr>
            <sz val="9"/>
            <color rgb="FF000000"/>
            <rFont val="Tahoma"/>
            <family val="2"/>
            <charset val="1"/>
          </rPr>
          <t xml:space="preserve">8 h
2 operaris
8 dies</t>
        </r>
      </text>
    </comment>
    <comment ref="F180" authorId="0">
      <text>
        <r>
          <rPr>
            <sz val="10"/>
            <rFont val="Arial"/>
            <family val="2"/>
            <charset val="1"/>
          </rPr>
          <t xml:space="preserve">Moisés:
</t>
        </r>
        <r>
          <rPr>
            <sz val="9"/>
            <color rgb="FF000000"/>
            <rFont val="Tahoma"/>
            <family val="2"/>
            <charset val="1"/>
          </rPr>
          <t xml:space="preserve">5 min X 3 vestibulos=15 min
Se cuenta TCM1 </t>
        </r>
      </text>
    </comment>
    <comment ref="F181" authorId="0">
      <text>
        <r>
          <rPr>
            <sz val="10"/>
            <rFont val="Arial"/>
            <family val="2"/>
            <charset val="1"/>
          </rPr>
          <t xml:space="preserve">Moisés:
</t>
        </r>
        <r>
          <rPr>
            <sz val="9"/>
            <color rgb="FF000000"/>
            <rFont val="Tahoma"/>
            <family val="2"/>
            <charset val="1"/>
          </rPr>
          <t xml:space="preserve">30 mins x 3 vestibulos</t>
        </r>
      </text>
    </comment>
    <comment ref="F182" authorId="1">
      <text>
        <r>
          <rPr>
            <sz val="10"/>
            <rFont val="Arial"/>
            <family val="2"/>
            <charset val="1"/>
          </rPr>
          <t xml:space="preserve">Moisés:
</t>
        </r>
        <r>
          <rPr>
            <sz val="9"/>
            <color rgb="FF000000"/>
            <rFont val="Tahoma"/>
            <family val="2"/>
            <charset val="1"/>
          </rPr>
          <t xml:space="preserve">8 h x 2 dias</t>
        </r>
      </text>
    </comment>
    <comment ref="F183" authorId="0">
      <text>
        <r>
          <rPr>
            <sz val="10"/>
            <rFont val="Arial"/>
            <family val="2"/>
            <charset val="1"/>
          </rPr>
          <t xml:space="preserve">Moisés:
</t>
        </r>
        <r>
          <rPr>
            <sz val="9"/>
            <color rgb="FF000000"/>
            <rFont val="Tahoma"/>
            <family val="2"/>
            <charset val="1"/>
          </rPr>
          <t xml:space="preserve">8 h X 8 dias</t>
        </r>
      </text>
    </comment>
    <comment ref="F184" authorId="1">
      <text>
        <r>
          <rPr>
            <sz val="10"/>
            <rFont val="Arial"/>
            <family val="2"/>
            <charset val="1"/>
          </rPr>
          <t xml:space="preserve">Moisés:
5 </t>
        </r>
        <r>
          <rPr>
            <sz val="9"/>
            <color rgb="FF000000"/>
            <rFont val="Tahoma"/>
            <family val="2"/>
            <charset val="1"/>
          </rPr>
          <t xml:space="preserve">min x 1 vestibulo
</t>
        </r>
      </text>
    </comment>
    <comment ref="F185" authorId="1">
      <text>
        <r>
          <rPr>
            <sz val="10"/>
            <rFont val="Arial"/>
            <family val="2"/>
            <charset val="1"/>
          </rPr>
          <t xml:space="preserve">Moisés:
</t>
        </r>
        <r>
          <rPr>
            <sz val="9"/>
            <color rgb="FF000000"/>
            <rFont val="Tahoma"/>
            <family val="2"/>
            <charset val="1"/>
          </rPr>
          <t xml:space="preserve">30 min X 1 vestibulo</t>
        </r>
      </text>
    </comment>
    <comment ref="F186" authorId="1">
      <text>
        <r>
          <rPr>
            <sz val="10"/>
            <rFont val="Arial"/>
            <family val="2"/>
            <charset val="1"/>
          </rPr>
          <t xml:space="preserve">Moisés:
</t>
        </r>
        <r>
          <rPr>
            <sz val="9"/>
            <color rgb="FF000000"/>
            <rFont val="Tahoma"/>
            <family val="2"/>
            <charset val="1"/>
          </rPr>
          <t xml:space="preserve">8 h x 2 dias</t>
        </r>
      </text>
    </comment>
    <comment ref="F187" authorId="1">
      <text>
        <r>
          <rPr>
            <sz val="10"/>
            <rFont val="Arial"/>
            <family val="2"/>
            <charset val="1"/>
          </rPr>
          <t xml:space="preserve">Moisés:
</t>
        </r>
        <r>
          <rPr>
            <sz val="9"/>
            <color rgb="FF000000"/>
            <rFont val="Tahoma"/>
            <family val="2"/>
            <charset val="1"/>
          </rPr>
          <t xml:space="preserve">8h X 2 dias</t>
        </r>
      </text>
    </comment>
  </commentList>
</comments>
</file>

<file path=xl/sharedStrings.xml><?xml version="1.0" encoding="utf-8"?>
<sst xmlns="http://schemas.openxmlformats.org/spreadsheetml/2006/main" count="1441" uniqueCount="335">
  <si>
    <t xml:space="preserve">LOT 4- 2026</t>
  </si>
  <si>
    <t xml:space="preserve">Període: 2027</t>
  </si>
  <si>
    <t xml:space="preserve">DESCRIPCIÓ</t>
  </si>
  <si>
    <t xml:space="preserve">HORARI</t>
  </si>
  <si>
    <t xml:space="preserve">Dies / setmana</t>
  </si>
  <si>
    <t xml:space="preserve">Setmana/ any</t>
  </si>
  <si>
    <t xml:space="preserve">Hores/  dia *</t>
  </si>
  <si>
    <t xml:space="preserve">Hores/  setmana</t>
  </si>
  <si>
    <t xml:space="preserve"> (A) Hores/any ordinàires</t>
  </si>
  <si>
    <t xml:space="preserve">(A') Hores/any festius a descomptar</t>
  </si>
  <si>
    <t xml:space="preserve"> (A) Hores/any ordinàires responsable</t>
  </si>
  <si>
    <t xml:space="preserve">(A') Hores/any festius a descomptar responsable </t>
  </si>
  <si>
    <t xml:space="preserve">(B) Hores/any nocturnes</t>
  </si>
  <si>
    <t xml:space="preserve">(B') Hores/any nocturnes  a descomptar</t>
  </si>
  <si>
    <t xml:space="preserve">(C) Hores/any festives</t>
  </si>
  <si>
    <t xml:space="preserve">(D) Hores/any festives i nocturnes</t>
  </si>
  <si>
    <t xml:space="preserve">(A+B+C+D) Hores/any amb dto festius</t>
  </si>
  <si>
    <t xml:space="preserve">Hores/any nocturnes amb dto festiu</t>
  </si>
  <si>
    <t xml:space="preserve">hores/any responsable amb descompte festius </t>
  </si>
  <si>
    <t xml:space="preserve">Hores/any ESPECIALISTES diürnes</t>
  </si>
  <si>
    <t xml:space="preserve">Hores/any ESPECIALISTES nocturnes</t>
  </si>
  <si>
    <t xml:space="preserve">Hores/any ESPECIALISTES festives</t>
  </si>
  <si>
    <t xml:space="preserve">Hores/any ESPECIALISTES nocturnes i festives</t>
  </si>
  <si>
    <t xml:space="preserve">Tecnocampus TCM1 - Edifici del coneixement</t>
  </si>
  <si>
    <t xml:space="preserve">dilluns a divendres, exclòs festius</t>
  </si>
  <si>
    <r>
      <rPr>
        <sz val="11"/>
        <color rgb="FF000000"/>
        <rFont val="Times New Roman"/>
        <family val="0"/>
        <charset val="1"/>
      </rPr>
      <t xml:space="preserve">Tecnocampus TCM1 - Edifici del coneixement </t>
    </r>
    <r>
      <rPr>
        <b val="true"/>
        <sz val="11"/>
        <color rgb="FFFF0000"/>
        <rFont val="Times New Roman"/>
        <family val="0"/>
        <charset val="1"/>
      </rPr>
      <t xml:space="preserve">(hores nocturnes)</t>
    </r>
  </si>
  <si>
    <t xml:space="preserve">Tecnocampus TCM2 - Edifici d'empreses</t>
  </si>
  <si>
    <r>
      <rPr>
        <sz val="11"/>
        <color rgb="FF000000"/>
        <rFont val="Times New Roman"/>
        <family val="0"/>
        <charset val="1"/>
      </rPr>
      <t xml:space="preserve">Tecnocampus TCM2 - Edifici d'empreses</t>
    </r>
    <r>
      <rPr>
        <b val="true"/>
        <sz val="11"/>
        <color rgb="FFFF0000"/>
        <rFont val="Times New Roman"/>
        <family val="0"/>
        <charset val="1"/>
      </rPr>
      <t xml:space="preserve"> (hores nocturnes)</t>
    </r>
  </si>
  <si>
    <t xml:space="preserve">Tecnocampus TCM3 - Edifici d'empreses</t>
  </si>
  <si>
    <r>
      <rPr>
        <sz val="11"/>
        <color rgb="FF000000"/>
        <rFont val="Times New Roman"/>
        <family val="0"/>
        <charset val="1"/>
      </rPr>
      <t xml:space="preserve">Tecnocampus TCM3 - Edifici d'empreses </t>
    </r>
    <r>
      <rPr>
        <b val="true"/>
        <sz val="11"/>
        <color rgb="FFFF0000"/>
        <rFont val="Times New Roman"/>
        <family val="0"/>
        <charset val="1"/>
      </rPr>
      <t xml:space="preserve">(hores nocturnes)</t>
    </r>
  </si>
  <si>
    <t xml:space="preserve">Tecnocampus TCM4 -Centre de Congrés</t>
  </si>
  <si>
    <r>
      <rPr>
        <sz val="11"/>
        <color rgb="FF000000"/>
        <rFont val="Times New Roman"/>
        <family val="0"/>
        <charset val="1"/>
      </rPr>
      <t xml:space="preserve">Tecnocampus TCM4 -Centre de Congrés</t>
    </r>
    <r>
      <rPr>
        <b val="true"/>
        <sz val="11"/>
        <color rgb="FFFF0000"/>
        <rFont val="Times New Roman"/>
        <family val="0"/>
        <charset val="1"/>
      </rPr>
      <t xml:space="preserve"> (hores nocturnes)</t>
    </r>
  </si>
  <si>
    <t xml:space="preserve">Tecnocampus TCM5 -Pàrquing</t>
  </si>
  <si>
    <r>
      <rPr>
        <sz val="11"/>
        <color rgb="FF000000"/>
        <rFont val="Times New Roman"/>
        <family val="0"/>
        <charset val="1"/>
      </rPr>
      <t xml:space="preserve">Tecnocampus TCM5 -Pàrquing</t>
    </r>
    <r>
      <rPr>
        <b val="true"/>
        <sz val="11"/>
        <color rgb="FFFF0000"/>
        <rFont val="Times New Roman"/>
        <family val="0"/>
        <charset val="1"/>
      </rPr>
      <t xml:space="preserve"> (hores nocturnes)</t>
    </r>
  </si>
  <si>
    <t xml:space="preserve">Tecnocampus TCM6 -Edifici del coneixement</t>
  </si>
  <si>
    <r>
      <rPr>
        <sz val="11"/>
        <color rgb="FF000000"/>
        <rFont val="Times New Roman"/>
        <family val="0"/>
        <charset val="1"/>
      </rPr>
      <t xml:space="preserve">Tecnocampus TCM6 -Edifici del coneixement </t>
    </r>
    <r>
      <rPr>
        <b val="true"/>
        <sz val="11"/>
        <color rgb="FFFF0000"/>
        <rFont val="Times New Roman"/>
        <family val="0"/>
        <charset val="1"/>
      </rPr>
      <t xml:space="preserve">(hores nocturnes)</t>
    </r>
  </si>
  <si>
    <t xml:space="preserve">Encarregada/Responsable </t>
  </si>
  <si>
    <t xml:space="preserve">dilluns a dissabte, exclòs festius</t>
  </si>
  <si>
    <t xml:space="preserve">IMPREVISTOS</t>
  </si>
  <si>
    <t xml:space="preserve">ESPORÀDICS</t>
  </si>
  <si>
    <t xml:space="preserve">diumenges i festius</t>
  </si>
  <si>
    <t xml:space="preserve">TOTAL NETEJA</t>
  </si>
  <si>
    <t xml:space="preserve">* Les hores al dia resultants a la taula són una estimació a efectes de càlcul. Per a l’establiment de les freqüències i distribució de tasques caldrà observar les taules que figuren a l’annex fitxes dels edificis</t>
  </si>
  <si>
    <t xml:space="preserve">Període: 1 de juliol 2020 a 31 de desembre de 2020</t>
  </si>
  <si>
    <t xml:space="preserve">Hores/  dia </t>
  </si>
  <si>
    <t xml:space="preserve">(B) Hores/any festives</t>
  </si>
  <si>
    <t xml:space="preserve">(B') Hores/any festius a incrementar</t>
  </si>
  <si>
    <t xml:space="preserve">(C') Hores/any nocturnes  a descomptar</t>
  </si>
  <si>
    <t xml:space="preserve">(A+B+C) Hores/any amb dto festius</t>
  </si>
  <si>
    <t xml:space="preserve">Import/any especialistes</t>
  </si>
  <si>
    <t xml:space="preserve">SUBTOTAL</t>
  </si>
  <si>
    <t xml:space="preserve">TOTAL</t>
  </si>
  <si>
    <t xml:space="preserve">LOT 4- 2027</t>
  </si>
  <si>
    <t xml:space="preserve">(C) Hores/any festives diurnes</t>
  </si>
  <si>
    <t xml:space="preserve"> Hores/any  diurnes amb dto festius</t>
  </si>
  <si>
    <r>
      <rPr>
        <sz val="11"/>
        <color rgb="FF000000"/>
        <rFont val="Times New Roman"/>
        <family val="0"/>
        <charset val="1"/>
      </rPr>
      <t xml:space="preserve">Tecnocampus TCM1 - Edifici del coneixement </t>
    </r>
    <r>
      <rPr>
        <sz val="11"/>
        <color rgb="FFFF0000"/>
        <rFont val="Times New Roman"/>
        <family val="0"/>
        <charset val="1"/>
      </rPr>
      <t xml:space="preserve">(hores nocturnes)</t>
    </r>
  </si>
  <si>
    <r>
      <rPr>
        <sz val="11"/>
        <color rgb="FF000000"/>
        <rFont val="Times New Roman"/>
        <family val="0"/>
        <charset val="1"/>
      </rPr>
      <t xml:space="preserve">Tecnocampus TCM2 - Edifici d'empreses </t>
    </r>
    <r>
      <rPr>
        <sz val="11"/>
        <color rgb="FFFF0000"/>
        <rFont val="Times New Roman"/>
        <family val="0"/>
        <charset val="1"/>
      </rPr>
      <t xml:space="preserve">(hores nocturnes)</t>
    </r>
  </si>
  <si>
    <r>
      <rPr>
        <sz val="11"/>
        <color rgb="FF000000"/>
        <rFont val="Times New Roman"/>
        <family val="0"/>
        <charset val="1"/>
      </rPr>
      <t xml:space="preserve">Tecnocampus TCM3 - Edifici d'empreses </t>
    </r>
    <r>
      <rPr>
        <sz val="11"/>
        <color rgb="FFFF0000"/>
        <rFont val="Times New Roman"/>
        <family val="0"/>
        <charset val="1"/>
      </rPr>
      <t xml:space="preserve">(hores nocturnes)</t>
    </r>
  </si>
  <si>
    <r>
      <rPr>
        <sz val="11"/>
        <color rgb="FF000000"/>
        <rFont val="Times New Roman"/>
        <family val="0"/>
        <charset val="1"/>
      </rPr>
      <t xml:space="preserve">Tecnocampus TCM4 -Centre de Congrés</t>
    </r>
    <r>
      <rPr>
        <sz val="11"/>
        <color rgb="FFFF0000"/>
        <rFont val="Times New Roman"/>
        <family val="0"/>
        <charset val="1"/>
      </rPr>
      <t xml:space="preserve"> (hores nocturnes)</t>
    </r>
  </si>
  <si>
    <r>
      <rPr>
        <sz val="11"/>
        <color rgb="FF000000"/>
        <rFont val="Times New Roman"/>
        <family val="0"/>
        <charset val="1"/>
      </rPr>
      <t xml:space="preserve">Tecnocampus TCM5 -Pàrquing </t>
    </r>
    <r>
      <rPr>
        <sz val="11"/>
        <color rgb="FFFF0000"/>
        <rFont val="Times New Roman"/>
        <family val="0"/>
        <charset val="1"/>
      </rPr>
      <t xml:space="preserve">(hores nocturnes)</t>
    </r>
  </si>
  <si>
    <r>
      <rPr>
        <sz val="11"/>
        <color rgb="FF000000"/>
        <rFont val="Times New Roman"/>
        <family val="0"/>
        <charset val="1"/>
      </rPr>
      <t xml:space="preserve">Tecnocampus TCM6 -Edifici del coneixement </t>
    </r>
    <r>
      <rPr>
        <sz val="11"/>
        <color rgb="FFFF0000"/>
        <rFont val="Times New Roman"/>
        <family val="0"/>
        <charset val="1"/>
      </rPr>
      <t xml:space="preserve">(hores nocturnes)</t>
    </r>
  </si>
  <si>
    <t xml:space="preserve">encarregada/responsable</t>
  </si>
  <si>
    <t xml:space="preserve">LOT 4- 2028</t>
  </si>
  <si>
    <t xml:space="preserve">LOT 4- 2029</t>
  </si>
  <si>
    <t xml:space="preserve">Tecnocampus TCM1 - Edifici del coneixement (hores nocturnes)</t>
  </si>
  <si>
    <t xml:space="preserve">Tecnocampus TCM2 - Edifici d'empreses (hores nocturnes)</t>
  </si>
  <si>
    <t xml:space="preserve">Tecnocampus TCM3 - Edifici d'empreses (hores nocturnes)</t>
  </si>
  <si>
    <t xml:space="preserve">Tecnocampus TCM4 -Centre de Congrés (hores nocturnes)</t>
  </si>
  <si>
    <t xml:space="preserve">Tecnocampus TCM5 -Pàrquing (hores nocturnes)</t>
  </si>
  <si>
    <t xml:space="preserve">Tecnocampus TCM6 -Edifici del coneixement (hores nocturnes)</t>
  </si>
  <si>
    <t xml:space="preserve">dilluns a dissabtes, exclòs festius</t>
  </si>
  <si>
    <t xml:space="preserve">ANEXO 2. FREQÜÈNCIES I ESPAIS </t>
  </si>
  <si>
    <t xml:space="preserve">FUNDACIÓ TECNOCAMPUS MATARÓ- MARESME</t>
  </si>
  <si>
    <t xml:space="preserve">TIPUS DE FREQÜÈNCIA</t>
  </si>
  <si>
    <t xml:space="preserve">ESPAIS</t>
  </si>
  <si>
    <t xml:space="preserve">TREBALL</t>
  </si>
  <si>
    <t xml:space="preserve">FREQÜÈNCIA MÍNIMA</t>
  </si>
  <si>
    <r>
      <rPr>
        <b val="true"/>
        <sz val="11"/>
        <color theme="1"/>
        <rFont val="Calibri"/>
        <family val="2"/>
        <charset val="1"/>
      </rPr>
      <t xml:space="preserve">TEMPS EXECUCIÓ  (h) per m</t>
    </r>
    <r>
      <rPr>
        <b val="true"/>
        <vertAlign val="superscript"/>
        <sz val="11"/>
        <color theme="1"/>
        <rFont val="Calibri"/>
        <family val="2"/>
        <charset val="1"/>
      </rPr>
      <t xml:space="preserve">2</t>
    </r>
  </si>
  <si>
    <t xml:space="preserve">TEMPS EXECUCIÓ  (h) per unitat</t>
  </si>
  <si>
    <t xml:space="preserve">TEMPS ANUAL  (h)</t>
  </si>
  <si>
    <t xml:space="preserve">CC_AUD</t>
  </si>
  <si>
    <t xml:space="preserve">Auditori</t>
  </si>
  <si>
    <t xml:space="preserve">Mopejat pavimento, vaciar papelera,quitar polvo general</t>
  </si>
  <si>
    <t xml:space="preserve">semanal</t>
  </si>
  <si>
    <t xml:space="preserve">Fregar pavimento</t>
  </si>
  <si>
    <t xml:space="preserve">mensual</t>
  </si>
  <si>
    <t xml:space="preserve">Limpieza mes a fondo de butacas,  limpieza de puertas, etc…</t>
  </si>
  <si>
    <t xml:space="preserve">Cuatrimestral</t>
  </si>
  <si>
    <t xml:space="preserve">Limpieza a fondo de toda la estancia, paredes.</t>
  </si>
  <si>
    <t xml:space="preserve">semestral</t>
  </si>
  <si>
    <t xml:space="preserve">Limpieza de luminarias</t>
  </si>
  <si>
    <t xml:space="preserve">Anual</t>
  </si>
  <si>
    <t xml:space="preserve">CC_CONTROL</t>
  </si>
  <si>
    <t xml:space="preserve">Sala de Control Auditori</t>
  </si>
  <si>
    <t xml:space="preserve">Mopejat pavimento, vaciar papelera,quitar polvo mobiliario, Limpieza de ordenador</t>
  </si>
  <si>
    <t xml:space="preserve">Limpieza a fondo de mobiliario armarios, estantes,  Limpieza de puertas y separaciones, etc…</t>
  </si>
  <si>
    <t xml:space="preserve">Limpieza a fondo de toda la estancia</t>
  </si>
  <si>
    <t xml:space="preserve">CC_ESC_EMER</t>
  </si>
  <si>
    <t xml:space="preserve">Zonas comunes (escaleras emergencias)</t>
  </si>
  <si>
    <t xml:space="preserve">Barrido, fregado pavimento</t>
  </si>
  <si>
    <t xml:space="preserve">Mensual</t>
  </si>
  <si>
    <t xml:space="preserve">Limpieza a fondo de barandas y mobiliario</t>
  </si>
  <si>
    <t xml:space="preserve">Limpieza a fondo de tota la estancia</t>
  </si>
  <si>
    <t xml:space="preserve">CC_FOYER</t>
  </si>
  <si>
    <t xml:space="preserve">Foyer</t>
  </si>
  <si>
    <t xml:space="preserve">CC_GUARD</t>
  </si>
  <si>
    <t xml:space="preserve">Guardaropa</t>
  </si>
  <si>
    <t xml:space="preserve">CC_MAG</t>
  </si>
  <si>
    <t xml:space="preserve">Almacen</t>
  </si>
  <si>
    <t xml:space="preserve">Barrer pavimento, Limpieza y aspirar polvo de estancia y equipamentos</t>
  </si>
  <si>
    <t xml:space="preserve">Semestral</t>
  </si>
  <si>
    <t xml:space="preserve">Limpieza a fondo de estancia</t>
  </si>
  <si>
    <t xml:space="preserve">CC_SALA_VIP</t>
  </si>
  <si>
    <t xml:space="preserve">Sala Vip Auditorio</t>
  </si>
  <si>
    <t xml:space="preserve">Limpieza mes a fondo de mobiliario armarios, estantes,  Limpieza de puertas y separaciones, etc…</t>
  </si>
  <si>
    <t xml:space="preserve">CC_SALES_TRA</t>
  </si>
  <si>
    <t xml:space="preserve">Salas traduccion</t>
  </si>
  <si>
    <t xml:space="preserve">Mopejat pavimento, vaciar papelera,quitar polvo general, limpieza de puerta.</t>
  </si>
  <si>
    <t xml:space="preserve">CC_WC</t>
  </si>
  <si>
    <t xml:space="preserve">Lavabos, WC, etc...</t>
  </si>
  <si>
    <t xml:space="preserve">vaciar papeleras, barrido y fregado paviment, Limpieza y desinfección de sanitarios, repaso alicatados bajos, Limpieza de espejos. Retirar telerañas.</t>
  </si>
  <si>
    <t xml:space="preserve">Limpiezas de puertas y separaciones</t>
  </si>
  <si>
    <t xml:space="preserve">Limpieza de alicatados altos</t>
  </si>
  <si>
    <t xml:space="preserve">Canvi comptenidors higienic compreses en lavabos dones</t>
  </si>
  <si>
    <t xml:space="preserve">repaso general y reposición de consumible (papel, jabón,etc..)</t>
  </si>
  <si>
    <t xml:space="preserve">2 veces por semana</t>
  </si>
  <si>
    <t xml:space="preserve">P_ASC</t>
  </si>
  <si>
    <t xml:space="preserve">Ascensores</t>
  </si>
  <si>
    <t xml:space="preserve">Barrido, fregado y repaso de marcas de dedos</t>
  </si>
  <si>
    <t xml:space="preserve">3 veces por semana</t>
  </si>
  <si>
    <t xml:space="preserve">Aspirado de railes y Limpieza de luminarias</t>
  </si>
  <si>
    <t xml:space="preserve">P_ZONA APARCAMIENTO</t>
  </si>
  <si>
    <t xml:space="preserve">Zona aparcamiento</t>
  </si>
  <si>
    <t xml:space="preserve">Retirar solidos. Limpieza de papeleras. Repaso de posibles fugas de aceites...</t>
  </si>
  <si>
    <r>
      <rPr>
        <sz val="11"/>
        <color theme="1"/>
        <rFont val="Calibri"/>
        <family val="2"/>
        <charset val="1"/>
      </rPr>
      <t xml:space="preserve">Barrer y fregar pavimento. atención a aceites y otros residuos </t>
    </r>
    <r>
      <rPr>
        <b val="true"/>
        <sz val="11"/>
        <color theme="1"/>
        <rFont val="Calibri"/>
        <family val="2"/>
        <charset val="1"/>
      </rPr>
      <t xml:space="preserve">"realizarlo de noche o fin de semana con maquinaria". </t>
    </r>
    <r>
      <rPr>
        <sz val="11"/>
        <color theme="1"/>
        <rFont val="Calibri"/>
        <family val="2"/>
        <charset val="1"/>
      </rPr>
      <t xml:space="preserve">Retirar polvo tuberias y mobiliario "BIES, extintores,etc..."</t>
    </r>
  </si>
  <si>
    <t xml:space="preserve">P_DESPATX</t>
  </si>
  <si>
    <t xml:space="preserve">Limpieza Sala Control</t>
  </si>
  <si>
    <t xml:space="preserve">Aspirar paviment, vaciar papelera,quitar polvo mobiliario, limpieza de ordenador, limpieza de puertas y separaciones</t>
  </si>
  <si>
    <t xml:space="preserve">P_ESC</t>
  </si>
  <si>
    <t xml:space="preserve">Limpieza escaleras</t>
  </si>
  <si>
    <t xml:space="preserve">Barrido/Mopeado,  aspirar y  fregado del paviment. Limpieza de polvo de mobiliario de pasillos, altillos y barandas.</t>
  </si>
  <si>
    <t xml:space="preserve">Limpieza luminarias</t>
  </si>
  <si>
    <t xml:space="preserve">P_MAG</t>
  </si>
  <si>
    <t xml:space="preserve">Almacen párquing</t>
  </si>
  <si>
    <t xml:space="preserve">P_ST</t>
  </si>
  <si>
    <t xml:space="preserve">Salas Técnicas</t>
  </si>
  <si>
    <t xml:space="preserve">Limpieza y aspirar polvo de estancia,  equipamientos y luminarias</t>
  </si>
  <si>
    <t xml:space="preserve">P_WC</t>
  </si>
  <si>
    <t xml:space="preserve">Limpieza de puertas y separaciones</t>
  </si>
  <si>
    <t xml:space="preserve">Semanal</t>
  </si>
  <si>
    <t xml:space="preserve">Vaciar papeleras, barrido y fregado paviment, Limpieza y desinfección de sanitarios, reposición de consumible (papel, jabón,etc..) repaso alicatados bajos, Limpieza de espejos, </t>
  </si>
  <si>
    <t xml:space="preserve">T_ASC</t>
  </si>
  <si>
    <t xml:space="preserve">Diaria</t>
  </si>
  <si>
    <t xml:space="preserve">T_BROSSA</t>
  </si>
  <si>
    <t xml:space="preserve">Quartet Brossa</t>
  </si>
  <si>
    <t xml:space="preserve">Retirada cubells de brossa.</t>
  </si>
  <si>
    <t xml:space="preserve">U_BROSSA</t>
  </si>
  <si>
    <t xml:space="preserve">Neteja de tota l'estancia i cubells de brossa. Ruixar amb quimic per desinfectar</t>
  </si>
  <si>
    <t xml:space="preserve">T_CAT</t>
  </si>
  <si>
    <t xml:space="preserve">Catacumbas</t>
  </si>
  <si>
    <t xml:space="preserve">Barrer toda la zona de catacumbas "ULL!! Aquí no pot baixar una persona han de ser dues, per perills"</t>
  </si>
  <si>
    <t xml:space="preserve">T_COB</t>
  </si>
  <si>
    <t xml:space="preserve">Terrado</t>
  </si>
  <si>
    <t xml:space="preserve">Barrer, quitar hierbas y repaso general</t>
  </si>
  <si>
    <t xml:space="preserve">T_CRI_EXT</t>
  </si>
  <si>
    <t xml:space="preserve">Cristales exteriores</t>
  </si>
  <si>
    <t xml:space="preserve">Ventanas exterior i puertas balcones</t>
  </si>
  <si>
    <t xml:space="preserve">PB i P1 Bimensual, P2 a P6 quadrimestral</t>
  </si>
  <si>
    <t xml:space="preserve">T_CRI_INT</t>
  </si>
  <si>
    <t xml:space="preserve">Cristales interior , espacios propios</t>
  </si>
  <si>
    <t xml:space="preserve">repaso  de marcas de dedos en vestibulo y puertas de entrada</t>
  </si>
  <si>
    <t xml:space="preserve">Limpieza de cristales vestíbulo, puertas de entrada, mamparas</t>
  </si>
  <si>
    <t xml:space="preserve">Ventanas </t>
  </si>
  <si>
    <t xml:space="preserve">T_DESPATX</t>
  </si>
  <si>
    <t xml:space="preserve">PB_Despachos, oficinas</t>
  </si>
  <si>
    <t xml:space="preserve">Aspirar pavimento, vaciar papelera,quitar polvo mobiliario, limpieza de ordenador</t>
  </si>
  <si>
    <t xml:space="preserve">T_DESPATX_ESP</t>
  </si>
  <si>
    <t xml:space="preserve">Despachos, oficinas y salas de reunión</t>
  </si>
  <si>
    <t xml:space="preserve">Mopejat/Aspirar pavimento, vaciar papelera,quitar polvo mobiliario, Limpieza de ordenador</t>
  </si>
  <si>
    <t xml:space="preserve">T_DUTXES</t>
  </si>
  <si>
    <t xml:space="preserve">Dutxes</t>
  </si>
  <si>
    <t xml:space="preserve">Barrido y fregado pavimento, Vaciar papeleras, reposición de consumible (papel, jabón,etc..),  limpieza  y desinfección de duchas y sanitarios, repaso de alicatados bajos, Limpieza de espejos. </t>
  </si>
  <si>
    <t xml:space="preserve">T_ESC</t>
  </si>
  <si>
    <t xml:space="preserve">Zonas comunes (escaleras)</t>
  </si>
  <si>
    <t xml:space="preserve">Barrido/Mopeado y fregado del pavimento.Limpieza de polvo de mobiliario, altillos y barandas.</t>
  </si>
  <si>
    <t xml:space="preserve">Limpieza de dorados y metales</t>
  </si>
  <si>
    <t xml:space="preserve">T_GIM</t>
  </si>
  <si>
    <t xml:space="preserve">Gimnasio</t>
  </si>
  <si>
    <t xml:space="preserve">La pizarra: Limpiar con trapo seco o  liquido especial pizarra Villeda.</t>
  </si>
  <si>
    <t xml:space="preserve">Vaciar papeleras, limpieza de polvo, tinta, aceites o cremas el mobiliario y sillas. Barrer/ mopear el pavimento. Limpieza y desinfección de fregadero.</t>
  </si>
  <si>
    <t xml:space="preserve">Limpieza a fondo de mobiliario,  Limpieza de puertas.</t>
  </si>
  <si>
    <t xml:space="preserve">T_OFFICE</t>
  </si>
  <si>
    <t xml:space="preserve">Menjador personal</t>
  </si>
  <si>
    <t xml:space="preserve">Barrer/Mopejat pavimento, vaciar papelera,limpiar y desinfectar mobiliario.</t>
  </si>
  <si>
    <t xml:space="preserve">Limpieza de fuente de agua</t>
  </si>
  <si>
    <t xml:space="preserve">Repaso general, desinfección de pica y reposición de consumible (papel, jabón de manos, jabon lavavajillas, etc..) limpiar papeleras</t>
  </si>
  <si>
    <t xml:space="preserve">Limpieza a fondo de nevera</t>
  </si>
  <si>
    <t xml:space="preserve">Limpieza a fondo de mobiliario de cocina, armarios, estantes, puertas.</t>
  </si>
  <si>
    <t xml:space="preserve">T_PASS</t>
  </si>
  <si>
    <t xml:space="preserve">Zonas comunes (pasillos, vestíbulos,)</t>
  </si>
  <si>
    <t xml:space="preserve">Barrido/Mopeado.Limpieza de polvo de mobiliarioo de pasillo, altillos y barandas. Vaciar papeleras.</t>
  </si>
  <si>
    <t xml:space="preserve">Limpieza de alfombras (aspirar,etc..)</t>
  </si>
  <si>
    <t xml:space="preserve">Quincenal</t>
  </si>
  <si>
    <t xml:space="preserve">Limpieza a fondo de puertas y mobiliario</t>
  </si>
  <si>
    <t xml:space="preserve">T_PASS_MOQ</t>
  </si>
  <si>
    <t xml:space="preserve">Aspirado del pavimento. Limpieza de polvo de mobiliario de pasillo, altillos. Retirar papeleras</t>
  </si>
  <si>
    <t xml:space="preserve">Limpieza a fondo puertas y mobiliario</t>
  </si>
  <si>
    <t xml:space="preserve">Fregado de suelo de moqueta con maquina</t>
  </si>
  <si>
    <t xml:space="preserve">T_PASS_PAR</t>
  </si>
  <si>
    <t xml:space="preserve">Pasillo de conexión parquing</t>
  </si>
  <si>
    <t xml:space="preserve">Barrido/Mopeado,  aspirado y  fregado del pavimento. </t>
  </si>
  <si>
    <t xml:space="preserve">Limpieza de polvo de tuberias del pasillo, altillos.</t>
  </si>
  <si>
    <t xml:space="preserve">T_PREC</t>
  </si>
  <si>
    <t xml:space="preserve">Precatering</t>
  </si>
  <si>
    <t xml:space="preserve">Retirar basura "reciclar"</t>
  </si>
  <si>
    <t xml:space="preserve">Barrido/Mopeado,  aspirado y  fregado del pavimento.</t>
  </si>
  <si>
    <t xml:space="preserve">T_AULA</t>
  </si>
  <si>
    <t xml:space="preserve">Sala Polivalente/Aula</t>
  </si>
  <si>
    <t xml:space="preserve">Vaciar papeleras, limpieza de polvo mobiliario, limpieza de tinta de mesas y sillas, aspirar pavimento</t>
  </si>
  <si>
    <t xml:space="preserve">T_SALA_REU</t>
  </si>
  <si>
    <t xml:space="preserve">Salas Reunión</t>
  </si>
  <si>
    <t xml:space="preserve">La pizarra: Limpiar con liquido especial Vileda</t>
  </si>
  <si>
    <t xml:space="preserve">Vaciar papeleras, limpieza de polvo mobiliario, limpieza de tinta de mesas y sillas. Aspirar moqueta</t>
  </si>
  <si>
    <t xml:space="preserve">T_ST</t>
  </si>
  <si>
    <t xml:space="preserve">T_WC</t>
  </si>
  <si>
    <t xml:space="preserve">vaciar papeleras, barrido y fregado paviment, Limpieza y desinfección de sanitarios, reposicion de consumibles (papel, jabón,etc..) repaso alicatados bajos, Limpieza de espejos, </t>
  </si>
  <si>
    <t xml:space="preserve">2 veces por dia</t>
  </si>
  <si>
    <t xml:space="preserve">T_WC_ESP</t>
  </si>
  <si>
    <t xml:space="preserve">Lavabos, WC, de P2...</t>
  </si>
  <si>
    <t xml:space="preserve">3 veces por dia</t>
  </si>
  <si>
    <t xml:space="preserve">U_ABRI</t>
  </si>
  <si>
    <t xml:space="preserve">Abrillantamento</t>
  </si>
  <si>
    <t xml:space="preserve">Pasillos de aulas, pasillos de despachos, pasillo de laboratorios, vestíbulos y WC.</t>
  </si>
  <si>
    <t xml:space="preserve">U_ASC</t>
  </si>
  <si>
    <t xml:space="preserve">U_AULA</t>
  </si>
  <si>
    <t xml:space="preserve">Aulas</t>
  </si>
  <si>
    <t xml:space="preserve">La pizarra: Limpiar con trapo húmedo. Limpieza de restos de yeso del borrador y  picado de borradores</t>
  </si>
  <si>
    <t xml:space="preserve">Barrer/ mopear el pavimento. Vaciar papeleras, limpieza de polvo mobiliario, limpieza de tinta de mesas y sillas. </t>
  </si>
  <si>
    <t xml:space="preserve">Limpieza a fondo de mobiliario,  Limpieza de puertas, telarañas,etc..</t>
  </si>
  <si>
    <t xml:space="preserve">U_BAL_EXT</t>
  </si>
  <si>
    <t xml:space="preserve">Balcón interior P1</t>
  </si>
  <si>
    <t xml:space="preserve">Barrer pavimento, limpiar papeleras. Limpieza de baranda.</t>
  </si>
  <si>
    <t xml:space="preserve">U_BAL_INT</t>
  </si>
  <si>
    <t xml:space="preserve">Balcón interior G3</t>
  </si>
  <si>
    <t xml:space="preserve">Aspirar pavimento, Limpieza y aspirar polvo de estancia. Limpieza de baranda.</t>
  </si>
  <si>
    <t xml:space="preserve">U_BIBLIO</t>
  </si>
  <si>
    <t xml:space="preserve">Biblioteca</t>
  </si>
  <si>
    <t xml:space="preserve">Limpieza a fondo de toda la estancia. Librerias, estantes, etc..</t>
  </si>
  <si>
    <t xml:space="preserve">U_BOX</t>
  </si>
  <si>
    <t xml:space="preserve">Box enfermeria</t>
  </si>
  <si>
    <t xml:space="preserve">Vaciar papeleras, Limpieza de polvo de mobiliario y equips. barrer/ mopear el paviment. Limpiezar arrambadores de pared y picas.
Reponer material Fungible (jabon de manos, papel de manos,..)</t>
  </si>
  <si>
    <t xml:space="preserve">Limpieza a fondo mobiliario, Limpieza de puertas y paneles pared.</t>
  </si>
  <si>
    <t xml:space="preserve">U_CLA</t>
  </si>
  <si>
    <t xml:space="preserve">Claraboyas</t>
  </si>
  <si>
    <t xml:space="preserve">Limpieza cristales</t>
  </si>
  <si>
    <t xml:space="preserve">U_COB</t>
  </si>
  <si>
    <t xml:space="preserve">U_CPD</t>
  </si>
  <si>
    <t xml:space="preserve">CPD 1</t>
  </si>
  <si>
    <t xml:space="preserve">Aspirar polvo de pavimento, estancia y equipamentos. "con supervisión de Técnico del SIT"</t>
  </si>
  <si>
    <t xml:space="preserve">U_CRI_EXT</t>
  </si>
  <si>
    <r>
      <rPr>
        <sz val="11"/>
        <color theme="1"/>
        <rFont val="Calibri"/>
        <family val="2"/>
        <charset val="1"/>
      </rPr>
      <t xml:space="preserve">Todos los cristales exteriores. Limpieza de entradas, pérgola, ventanas, puertas, etc...   </t>
    </r>
    <r>
      <rPr>
        <b val="true"/>
        <sz val="11"/>
        <color theme="1"/>
        <rFont val="Calibri"/>
        <family val="2"/>
        <charset val="1"/>
      </rPr>
      <t xml:space="preserve">OJO!!! En TCM1  LA MAQUINA NECESARIA NO DEBE SOBREPASAR LOS 500KG/M</t>
    </r>
    <r>
      <rPr>
        <b val="true"/>
        <vertAlign val="superscript"/>
        <sz val="11"/>
        <color theme="1"/>
        <rFont val="Calibri"/>
        <family val="2"/>
        <charset val="1"/>
      </rPr>
      <t xml:space="preserve">2</t>
    </r>
    <r>
      <rPr>
        <b val="true"/>
        <sz val="11"/>
        <color theme="1"/>
        <rFont val="Calibri"/>
        <family val="2"/>
        <charset val="1"/>
      </rPr>
      <t xml:space="preserve"> Y EN TCM 6 SOLO PB.</t>
    </r>
  </si>
  <si>
    <t xml:space="preserve">U_CRI_INT_1</t>
  </si>
  <si>
    <t xml:space="preserve">Cristales interiores</t>
  </si>
  <si>
    <t xml:space="preserve">Repaso  de marcas de dedos en vestibulo y puertas de entrada</t>
  </si>
  <si>
    <t xml:space="preserve">Limpieza de cristales vestíbulo, puertas d'entrada, etc..</t>
  </si>
  <si>
    <t xml:space="preserve">Limpieza de mamparas, despachos, Biblioteca, otros.</t>
  </si>
  <si>
    <t xml:space="preserve">U_CRI_INT_6</t>
  </si>
  <si>
    <t xml:space="preserve">Limpieza de mamparas, despachos, otros.</t>
  </si>
  <si>
    <t xml:space="preserve">U_DESPATX</t>
  </si>
  <si>
    <t xml:space="preserve">1 veces por semana</t>
  </si>
  <si>
    <t xml:space="preserve">Limpieza mes a fondo de mobiliario armarios, estantes,  Limpieza de puertas y separaciones, telarañas, etc…</t>
  </si>
  <si>
    <t xml:space="preserve">U_DUTXES</t>
  </si>
  <si>
    <t xml:space="preserve"> Barrido y fregado paviment, vaciado de papeleras, limpieza  a fondo y desinfección de duchas y sanitarios, repaso de alicatados bajos, Limpieza de espejos.  Reposición de consumible (papel, jabón,etc..)</t>
  </si>
  <si>
    <t xml:space="preserve">U_ENT</t>
  </si>
  <si>
    <t xml:space="preserve">Zonas comunes (Tcm1: entrada A,B i C, TCM6: Entrada principal)</t>
  </si>
  <si>
    <t xml:space="preserve">Barrido del pavimento.Limpieza de papeleras,etc...</t>
  </si>
  <si>
    <t xml:space="preserve">Repaso barrido del pavimento y limpieza de papeleras,etc...</t>
  </si>
  <si>
    <t xml:space="preserve">Retirar chicles  i neteja de taques del terra.</t>
  </si>
  <si>
    <t xml:space="preserve">U_ESC</t>
  </si>
  <si>
    <t xml:space="preserve">Barrido/Mopeado y fregado del pavimento. Limpieza de polvo de mobiliario, altillos y barandas.</t>
  </si>
  <si>
    <t xml:space="preserve">Repaso mopeado del pavimento</t>
  </si>
  <si>
    <t xml:space="preserve">Limpieza a fondo de barandas, alicatado y mobiliarioo</t>
  </si>
  <si>
    <t xml:space="preserve">U_ESC_COB</t>
  </si>
  <si>
    <t xml:space="preserve">Zonas comunes (escaleras a cubierta)</t>
  </si>
  <si>
    <t xml:space="preserve">U_ESC_EMER</t>
  </si>
  <si>
    <t xml:space="preserve">U_GIM</t>
  </si>
  <si>
    <t xml:space="preserve">Vaciar papeleras, limpieza de polvo, tinta, aceites o cremas el mobiliario y sillas. Barrer/ mopear el pavimento. Limpieza y desinfección de fregadero.
Reponer material fungible (jabo de manos, papel de manos,…)</t>
  </si>
  <si>
    <t xml:space="preserve">U_HALL</t>
  </si>
  <si>
    <t xml:space="preserve">Zonas comunes (Hall, vestíbulos)</t>
  </si>
  <si>
    <t xml:space="preserve">Barrido/Mopeado. Limpieza de polvo de mobiliario de pasillo, altillos y barandas.</t>
  </si>
  <si>
    <t xml:space="preserve">Limpieza de alfombras (aspirado)</t>
  </si>
  <si>
    <t xml:space="preserve">Limpieza de alfombras (desmontar y limpieza con Karcher "agua y jabón", y montaje)</t>
  </si>
  <si>
    <t xml:space="preserve">U_LAB</t>
  </si>
  <si>
    <t xml:space="preserve">Laboratorios  (Electrónica, Mecánica, Informática,Fisio, etc…)</t>
  </si>
  <si>
    <t xml:space="preserve">Barrer/ mopear el pavimento. Vaciar papeleras, limpieza de polvo mobiliario, limpieza de polvo de equipos, limpieza de tinta de mesas y sillas. Reponer jabon de manos y papel.</t>
  </si>
  <si>
    <t xml:space="preserve">U_LAB_GASTRO</t>
  </si>
  <si>
    <t xml:space="preserve">Laboratorio Gastronómico</t>
  </si>
  <si>
    <t xml:space="preserve">Limpieza de toda la estancia y recipientes de basura. Utilizar productor para desinfectar</t>
  </si>
  <si>
    <t xml:space="preserve">Barrer y fregar suelo, limpieza toda superficie trabajo (mobiliario inóx, fregadero, carrito servicio,armario inóx,...) Limpieza desagües.
Las superficie de trabajo donde se manipulan alimentos unicamente se deberá limpiar con agua ionizada "se puede obtener en la misma cocina".</t>
  </si>
  <si>
    <t xml:space="preserve">Limpieza estanterias, nevera congelador (por dentro), repaso todo el mobiliario incluidos cajones por dentro. Los muebles de Inox se simpieran con agua ionizada i se les hará un tratamiento antihuellas con producto especial para inoxidable.</t>
  </si>
  <si>
    <t xml:space="preserve">Limpieza general a fondo de toda la estancia.</t>
  </si>
  <si>
    <t xml:space="preserve">U_LAB_thinkin3D</t>
  </si>
  <si>
    <t xml:space="preserve">Barrer/ mopear el pavimento. Vaciar papeleras, limpieza de polvo mobiliario, limpieza de polvo de equipos, limpieza de tinta de mesas y sillas. </t>
  </si>
  <si>
    <t xml:space="preserve">U_MAG</t>
  </si>
  <si>
    <t xml:space="preserve">Barrer pavimento, Limpieza y aspirar polvo de estancia y equipamentos. Retirar telarañas.</t>
  </si>
  <si>
    <t xml:space="preserve">U_OFFICE</t>
  </si>
  <si>
    <t xml:space="preserve">Mopejat pavimento, vaciar papelera,quitar polvo mobiliario</t>
  </si>
  <si>
    <t xml:space="preserve">U_PASS</t>
  </si>
  <si>
    <t xml:space="preserve">Zonas comunes (pasillos, vestíbulos,etc..)</t>
  </si>
  <si>
    <t xml:space="preserve">Vaciar papeleras. Repaso Mopeado del pavimento. Repaso polvo mobiliario.</t>
  </si>
  <si>
    <t xml:space="preserve">Limpieza a fondo de puertas, mobiliario, telarañas, etc...</t>
  </si>
  <si>
    <t xml:space="preserve">U_PICNIC</t>
  </si>
  <si>
    <t xml:space="preserve">Zona Picnic</t>
  </si>
  <si>
    <t xml:space="preserve">Recollida de solids, neteja de mobiliari, escombrar retirar brossa</t>
  </si>
  <si>
    <t xml:space="preserve">U_PORXO</t>
  </si>
  <si>
    <t xml:space="preserve">Zona de banc per seure</t>
  </si>
  <si>
    <t xml:space="preserve">Fregar pavimento y retirar manchas "con maquina"</t>
  </si>
  <si>
    <t xml:space="preserve">U_REC</t>
  </si>
  <si>
    <t xml:space="preserve">Recepció</t>
  </si>
  <si>
    <t xml:space="preserve">Barrido/Mopeado y fregado del pavimento.Limpieza de polvo de mobiliario, altillos. Vaciar papeleras</t>
  </si>
  <si>
    <t xml:space="preserve">Repaso Mopeado del pavimento y del polvo de mobiliario.</t>
  </si>
  <si>
    <t xml:space="preserve">Limpieza a fondo de mostrador, mobiliario,  Limpieza de puertas.</t>
  </si>
  <si>
    <t xml:space="preserve">U_SAL_REU</t>
  </si>
  <si>
    <t xml:space="preserve">Vaciar papeleras, limpieza de polvo mobiliario, limpieza de tinta de mesas y sillas. Barrer/ mopear el pavimento.</t>
  </si>
  <si>
    <t xml:space="preserve">U_ST</t>
  </si>
  <si>
    <t xml:space="preserve">Limpieza y aspirar polvo de estancia, equipamentos y luminarias. Retirar telarañas.</t>
  </si>
  <si>
    <t xml:space="preserve">U_TALLER</t>
  </si>
  <si>
    <t xml:space="preserve">Limpieza y aspirar polvo de estancia, equipamientos, telarañas  y luminarias.</t>
  </si>
  <si>
    <t xml:space="preserve">U_VES_VIG</t>
  </si>
  <si>
    <t xml:space="preserve">Vestidor Vigilancia</t>
  </si>
  <si>
    <t xml:space="preserve">Barrer pavimento, Limpieza de polvo de estancia y equipamentos</t>
  </si>
  <si>
    <t xml:space="preserve">U_WC</t>
  </si>
  <si>
    <t xml:space="preserve">Repaso general y reposición de consumible (papel, jabón,etc..)</t>
  </si>
  <si>
    <t xml:space="preserve">Limpieza de puertas y separaciones. Retirar telerañas.</t>
  </si>
  <si>
    <t xml:space="preserve">U_WC_GASTRO</t>
  </si>
</sst>
</file>

<file path=xl/styles.xml><?xml version="1.0" encoding="utf-8"?>
<styleSheet xmlns="http://schemas.openxmlformats.org/spreadsheetml/2006/main">
  <numFmts count="9">
    <numFmt numFmtId="164" formatCode="General"/>
    <numFmt numFmtId="165" formatCode="_-* #,##0.00&quot; €&quot;_-;\-* #,##0.00&quot; €&quot;_-;_-* \-??&quot; €&quot;_-;_-@_-"/>
    <numFmt numFmtId="166" formatCode="#,##0.00"/>
    <numFmt numFmtId="167" formatCode="0.00&quot; h&quot;"/>
    <numFmt numFmtId="168" formatCode="0.000"/>
    <numFmt numFmtId="169" formatCode="0.00"/>
    <numFmt numFmtId="170" formatCode="#,##0.00&quot; €&quot;"/>
    <numFmt numFmtId="171" formatCode="_-* #,##0.00\ _€_-;\-* #,##0.00\ _€_-;_-* \-??\ _€_-;_-@_-"/>
    <numFmt numFmtId="172" formatCode="0.000&quot; h&quot;"/>
  </numFmts>
  <fonts count="28">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Times New Roman"/>
      <family val="1"/>
      <charset val="1"/>
    </font>
    <font>
      <b val="true"/>
      <sz val="14"/>
      <color rgb="FFFF0000"/>
      <name val="Times New Roman"/>
      <family val="1"/>
      <charset val="1"/>
    </font>
    <font>
      <sz val="10"/>
      <name val="Times New Roman"/>
      <family val="1"/>
      <charset val="1"/>
    </font>
    <font>
      <b val="true"/>
      <sz val="10"/>
      <name val="Times New Roman"/>
      <family val="1"/>
      <charset val="1"/>
    </font>
    <font>
      <sz val="11"/>
      <name val="Times New Roman"/>
      <family val="1"/>
      <charset val="1"/>
    </font>
    <font>
      <b val="true"/>
      <sz val="11"/>
      <name val="Times New Roman"/>
      <family val="1"/>
      <charset val="1"/>
    </font>
    <font>
      <b val="true"/>
      <sz val="9"/>
      <name val="Times New Roman"/>
      <family val="1"/>
      <charset val="1"/>
    </font>
    <font>
      <b val="true"/>
      <sz val="12"/>
      <name val="Times New Roman"/>
      <family val="1"/>
      <charset val="1"/>
    </font>
    <font>
      <sz val="11"/>
      <color rgb="FF000000"/>
      <name val="Times New Roman"/>
      <family val="0"/>
      <charset val="1"/>
    </font>
    <font>
      <b val="true"/>
      <sz val="11"/>
      <color rgb="FFFF0000"/>
      <name val="Times New Roman"/>
      <family val="0"/>
      <charset val="1"/>
    </font>
    <font>
      <sz val="11"/>
      <name val="Times New Roman"/>
      <family val="0"/>
      <charset val="1"/>
    </font>
    <font>
      <b val="true"/>
      <sz val="11"/>
      <color rgb="FFFF0000"/>
      <name val="Times New Roman"/>
      <family val="1"/>
      <charset val="1"/>
    </font>
    <font>
      <sz val="11"/>
      <color rgb="FFFF0000"/>
      <name val="Times New Roman"/>
      <family val="1"/>
      <charset val="1"/>
    </font>
    <font>
      <sz val="11"/>
      <color rgb="FFFF0000"/>
      <name val="Times New Roman"/>
      <family val="0"/>
      <charset val="1"/>
    </font>
    <font>
      <b val="true"/>
      <sz val="14"/>
      <color theme="1"/>
      <name val="Calibri"/>
      <family val="2"/>
      <charset val="1"/>
    </font>
    <font>
      <b val="true"/>
      <sz val="13"/>
      <color theme="1"/>
      <name val="Calibri"/>
      <family val="2"/>
      <charset val="1"/>
    </font>
    <font>
      <b val="true"/>
      <sz val="11"/>
      <color theme="1"/>
      <name val="Calibri"/>
      <family val="2"/>
      <charset val="1"/>
    </font>
    <font>
      <b val="true"/>
      <vertAlign val="superscript"/>
      <sz val="11"/>
      <color theme="1"/>
      <name val="Calibri"/>
      <family val="2"/>
      <charset val="1"/>
    </font>
    <font>
      <sz val="11"/>
      <color rgb="FFFF0000"/>
      <name val="Calibri"/>
      <family val="2"/>
      <charset val="1"/>
    </font>
    <font>
      <sz val="11"/>
      <name val="Calibri"/>
      <family val="2"/>
      <charset val="1"/>
    </font>
    <font>
      <sz val="11"/>
      <color theme="1"/>
      <name val="Calibri"/>
      <family val="2"/>
      <charset val="1"/>
    </font>
    <font>
      <sz val="11"/>
      <color rgb="FF00B0F0"/>
      <name val="Calibri"/>
      <family val="2"/>
      <charset val="1"/>
    </font>
    <font>
      <sz val="9"/>
      <color rgb="FF000000"/>
      <name val="Tahoma"/>
      <family val="2"/>
      <charset val="1"/>
    </font>
  </fonts>
  <fills count="8">
    <fill>
      <patternFill patternType="none"/>
    </fill>
    <fill>
      <patternFill patternType="gray125"/>
    </fill>
    <fill>
      <patternFill patternType="solid">
        <fgColor rgb="FF808080"/>
        <bgColor rgb="FF969696"/>
      </patternFill>
    </fill>
    <fill>
      <patternFill patternType="solid">
        <fgColor rgb="FFC0C0C0"/>
        <bgColor rgb="FFD9D9D9"/>
      </patternFill>
    </fill>
    <fill>
      <patternFill patternType="solid">
        <fgColor rgb="FFCC99FF"/>
        <bgColor rgb="FF9999FF"/>
      </patternFill>
    </fill>
    <fill>
      <patternFill patternType="solid">
        <fgColor rgb="FF99CC00"/>
        <bgColor rgb="FFFFCC00"/>
      </patternFill>
    </fill>
    <fill>
      <patternFill patternType="solid">
        <fgColor theme="0"/>
        <bgColor rgb="FFFFFFCC"/>
      </patternFill>
    </fill>
    <fill>
      <patternFill patternType="solid">
        <fgColor theme="0" tint="-0.15"/>
        <bgColor rgb="FFC0C0C0"/>
      </patternFill>
    </fill>
  </fills>
  <borders count="10">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right style="thin"/>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style="thin"/>
      <right/>
      <top/>
      <bottom/>
      <diagonal/>
    </border>
    <border diagonalUp="false" diagonalDown="false">
      <left style="thin"/>
      <right/>
      <top style="thin"/>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1"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cellStyleXfs>
  <cellXfs count="1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6" fontId="5"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6" fontId="10" fillId="0" borderId="0" xfId="0" applyFont="true" applyBorder="false" applyAlignment="true" applyProtection="false">
      <alignment horizontal="center" vertical="bottom" textRotation="0" wrapText="false" indent="0" shrinkToFit="false"/>
      <protection locked="true" hidden="false"/>
    </xf>
    <xf numFmtId="167" fontId="10" fillId="0" borderId="0" xfId="0" applyFont="true" applyBorder="fals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center" vertical="center"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11" fillId="0" borderId="0" xfId="0" applyFont="true" applyBorder="false" applyAlignment="true" applyProtection="false">
      <alignment horizontal="left" vertical="bottom" textRotation="0" wrapText="true" indent="0" shrinkToFit="false"/>
      <protection locked="true" hidden="false"/>
    </xf>
    <xf numFmtId="168" fontId="10" fillId="0" borderId="0" xfId="0" applyFont="true" applyBorder="false" applyAlignment="true" applyProtection="false">
      <alignment horizontal="center" vertical="bottom" textRotation="0" wrapText="false" indent="0" shrinkToFit="false"/>
      <protection locked="true" hidden="false"/>
    </xf>
    <xf numFmtId="164" fontId="12" fillId="2" borderId="1" xfId="0" applyFont="true" applyBorder="true" applyAlignment="true" applyProtection="false">
      <alignment horizontal="center" vertical="bottom" textRotation="0" wrapText="true" indent="0" shrinkToFit="false"/>
      <protection locked="true" hidden="false"/>
    </xf>
    <xf numFmtId="169" fontId="9" fillId="0" borderId="0" xfId="0" applyFont="true" applyBorder="false" applyAlignment="false" applyProtection="false">
      <alignment horizontal="general" vertical="bottom" textRotation="0" wrapText="false" indent="0" shrinkToFit="false"/>
      <protection locked="true" hidden="false"/>
    </xf>
    <xf numFmtId="164" fontId="10" fillId="3" borderId="1" xfId="0" applyFont="true" applyBorder="true" applyAlignment="true" applyProtection="false">
      <alignment horizontal="general" vertical="bottom" textRotation="0" wrapText="true" indent="0" shrinkToFit="false"/>
      <protection locked="true" hidden="false"/>
    </xf>
    <xf numFmtId="164" fontId="11" fillId="3" borderId="1" xfId="0" applyFont="true" applyBorder="true" applyAlignment="true" applyProtection="false">
      <alignment horizontal="center" vertical="top" textRotation="0" wrapText="true" indent="0" shrinkToFit="false"/>
      <protection locked="true" hidden="false"/>
    </xf>
    <xf numFmtId="166" fontId="11" fillId="3" borderId="1" xfId="0" applyFont="true" applyBorder="true" applyAlignment="true" applyProtection="false">
      <alignment horizontal="center" vertical="top" textRotation="0" wrapText="true" indent="0" shrinkToFit="false"/>
      <protection locked="true" hidden="false"/>
    </xf>
    <xf numFmtId="166" fontId="11" fillId="3" borderId="1" xfId="0" applyFont="true" applyBorder="true" applyAlignment="true" applyProtection="false">
      <alignment horizontal="center" vertical="center" textRotation="0" wrapText="true" indent="0" shrinkToFit="false"/>
      <protection locked="true" hidden="false"/>
    </xf>
    <xf numFmtId="170" fontId="11" fillId="3" borderId="1" xfId="0" applyFont="true" applyBorder="true" applyAlignment="true" applyProtection="false">
      <alignment horizontal="center" vertical="top" textRotation="0" wrapText="true" indent="0" shrinkToFit="false"/>
      <protection locked="true" hidden="false"/>
    </xf>
    <xf numFmtId="169" fontId="10" fillId="0" borderId="0" xfId="0" applyFont="true" applyBorder="false" applyAlignment="true" applyProtection="false">
      <alignment horizontal="center" vertical="center" textRotation="0" wrapText="false" indent="0" shrinkToFit="false"/>
      <protection locked="true" hidden="false"/>
    </xf>
    <xf numFmtId="170" fontId="10" fillId="0" borderId="0" xfId="0" applyFont="true" applyBorder="false" applyAlignment="true" applyProtection="false">
      <alignment horizontal="center" vertical="center" textRotation="0" wrapText="false" indent="0" shrinkToFit="false"/>
      <protection locked="true" hidden="false"/>
    </xf>
    <xf numFmtId="171" fontId="10" fillId="0" borderId="0" xfId="15" applyFont="true" applyBorder="true" applyAlignment="true" applyProtection="true">
      <alignment horizontal="center" vertical="bottom" textRotation="0" wrapText="false" indent="0" shrinkToFit="false"/>
      <protection locked="true" hidden="false"/>
    </xf>
    <xf numFmtId="164" fontId="9" fillId="0" borderId="1" xfId="0" applyFont="true" applyBorder="true" applyAlignment="true" applyProtection="false">
      <alignment horizontal="general" vertical="bottom" textRotation="0" wrapText="true" indent="0" shrinkToFit="false"/>
      <protection locked="true" hidden="false"/>
    </xf>
    <xf numFmtId="164" fontId="9" fillId="0" borderId="1" xfId="0" applyFont="true" applyBorder="true" applyAlignment="true" applyProtection="false">
      <alignment horizontal="center" vertical="bottom" textRotation="0" wrapText="true" indent="0" shrinkToFit="false"/>
      <protection locked="true" hidden="false"/>
    </xf>
    <xf numFmtId="164" fontId="9" fillId="0" borderId="1" xfId="0" applyFont="true" applyBorder="true" applyAlignment="true" applyProtection="false">
      <alignment horizontal="center" vertical="bottom" textRotation="0" wrapText="false" indent="0" shrinkToFit="false"/>
      <protection locked="true" hidden="false"/>
    </xf>
    <xf numFmtId="172" fontId="9" fillId="0" borderId="1" xfId="0" applyFont="true" applyBorder="true" applyAlignment="true" applyProtection="false">
      <alignment horizontal="center" vertical="bottom" textRotation="0" wrapText="false" indent="0" shrinkToFit="false"/>
      <protection locked="true" hidden="false"/>
    </xf>
    <xf numFmtId="167" fontId="9" fillId="0" borderId="1" xfId="0" applyFont="true" applyBorder="true" applyAlignment="true" applyProtection="false">
      <alignment horizontal="center" vertical="bottom" textRotation="0" wrapText="false" indent="0" shrinkToFit="false"/>
      <protection locked="true" hidden="false"/>
    </xf>
    <xf numFmtId="166" fontId="9" fillId="0" borderId="1" xfId="0" applyFont="true" applyBorder="true" applyAlignment="true" applyProtection="false">
      <alignment horizontal="center" vertical="bottom" textRotation="0" wrapText="false" indent="0" shrinkToFit="false"/>
      <protection locked="true" hidden="false"/>
    </xf>
    <xf numFmtId="167" fontId="9" fillId="4" borderId="1" xfId="0" applyFont="true" applyBorder="true" applyAlignment="true" applyProtection="false">
      <alignment horizontal="center" vertical="bottom" textRotation="0" wrapText="false" indent="0" shrinkToFit="false"/>
      <protection locked="true" hidden="false"/>
    </xf>
    <xf numFmtId="166" fontId="9" fillId="5" borderId="1" xfId="0" applyFont="true" applyBorder="true" applyAlignment="true" applyProtection="false">
      <alignment horizontal="center" vertical="bottom" textRotation="0" wrapText="false" indent="0" shrinkToFit="false"/>
      <protection locked="true" hidden="false"/>
    </xf>
    <xf numFmtId="164" fontId="13" fillId="0" borderId="1" xfId="0" applyFont="true" applyBorder="true" applyAlignment="true" applyProtection="false">
      <alignment horizontal="general" vertical="bottom" textRotation="0" wrapText="true" indent="0" shrinkToFit="false"/>
      <protection locked="true" hidden="false"/>
    </xf>
    <xf numFmtId="166" fontId="9" fillId="6" borderId="1" xfId="0" applyFont="true" applyBorder="true" applyAlignment="true" applyProtection="false">
      <alignment horizontal="center" vertical="bottom" textRotation="0" wrapText="false" indent="0" shrinkToFit="false"/>
      <protection locked="true" hidden="false"/>
    </xf>
    <xf numFmtId="167" fontId="9" fillId="6" borderId="1" xfId="0" applyFont="true" applyBorder="true" applyAlignment="true" applyProtection="false">
      <alignment horizontal="center" vertical="bottom" textRotation="0" wrapText="false" indent="0" shrinkToFit="false"/>
      <protection locked="true" hidden="false"/>
    </xf>
    <xf numFmtId="164" fontId="13" fillId="0" borderId="2" xfId="0" applyFont="true" applyBorder="true" applyAlignment="true" applyProtection="false">
      <alignment horizontal="general" vertical="bottom" textRotation="0" wrapText="true" indent="0" shrinkToFit="false"/>
      <protection locked="true" hidden="false"/>
    </xf>
    <xf numFmtId="172" fontId="9" fillId="0" borderId="2" xfId="0" applyFont="true" applyBorder="true" applyAlignment="true" applyProtection="false">
      <alignment horizontal="center" vertical="bottom" textRotation="0" wrapText="false" indent="0" shrinkToFit="false"/>
      <protection locked="true" hidden="false"/>
    </xf>
    <xf numFmtId="164" fontId="15" fillId="0" borderId="1" xfId="0" applyFont="true" applyBorder="true" applyAlignment="true" applyProtection="false">
      <alignment horizontal="general" vertical="bottom" textRotation="0" wrapText="true" indent="0" shrinkToFit="false"/>
      <protection locked="true" hidden="false"/>
    </xf>
    <xf numFmtId="164" fontId="9" fillId="0" borderId="3" xfId="0" applyFont="true" applyBorder="true" applyAlignment="true" applyProtection="false">
      <alignment horizontal="center" vertical="bottom" textRotation="0" wrapText="true" indent="0" shrinkToFit="false"/>
      <protection locked="true" hidden="false"/>
    </xf>
    <xf numFmtId="164" fontId="9" fillId="0" borderId="4" xfId="0" applyFont="true" applyBorder="true" applyAlignment="true" applyProtection="false">
      <alignment horizontal="general" vertical="bottom" textRotation="0" wrapText="true" indent="0" shrinkToFit="false"/>
      <protection locked="true" hidden="false"/>
    </xf>
    <xf numFmtId="172" fontId="9" fillId="6" borderId="1" xfId="0" applyFont="true" applyBorder="true" applyAlignment="true" applyProtection="false">
      <alignment horizontal="center" vertical="bottom" textRotation="0" wrapText="false" indent="0" shrinkToFit="false"/>
      <protection locked="true" hidden="false"/>
    </xf>
    <xf numFmtId="164" fontId="10" fillId="0" borderId="5" xfId="0" applyFont="true" applyBorder="true" applyAlignment="false" applyProtection="false">
      <alignment horizontal="general" vertical="bottom" textRotation="0" wrapText="false" indent="0" shrinkToFit="false"/>
      <protection locked="true" hidden="false"/>
    </xf>
    <xf numFmtId="166" fontId="10" fillId="0" borderId="1" xfId="0" applyFont="true" applyBorder="true" applyAlignment="true" applyProtection="false">
      <alignment horizontal="center" vertical="bottom" textRotation="0" wrapText="false" indent="0" shrinkToFit="false"/>
      <protection locked="true" hidden="false"/>
    </xf>
    <xf numFmtId="167" fontId="10" fillId="0" borderId="1" xfId="0" applyFont="true" applyBorder="true" applyAlignment="true" applyProtection="false">
      <alignment horizontal="center"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6" fontId="10" fillId="0" borderId="0" xfId="0" applyFont="true" applyBorder="false" applyAlignment="true" applyProtection="false">
      <alignment horizontal="center" vertical="center" textRotation="0" wrapText="false" indent="0" shrinkToFit="false"/>
      <protection locked="true" hidden="false"/>
    </xf>
    <xf numFmtId="166" fontId="10" fillId="0" borderId="0" xfId="0" applyFont="true" applyBorder="false" applyAlignment="false" applyProtection="false">
      <alignment horizontal="general" vertical="bottom" textRotation="0" wrapText="false" indent="0" shrinkToFit="false"/>
      <protection locked="true" hidden="false"/>
    </xf>
    <xf numFmtId="166" fontId="9" fillId="0" borderId="0" xfId="0" applyFont="true" applyBorder="false" applyAlignment="false" applyProtection="false">
      <alignment horizontal="general" vertical="bottom" textRotation="0" wrapText="false" indent="0" shrinkToFit="false"/>
      <protection locked="true" hidden="false"/>
    </xf>
    <xf numFmtId="170" fontId="9" fillId="0" borderId="0" xfId="0" applyFont="true" applyBorder="false" applyAlignment="false" applyProtection="false">
      <alignment horizontal="general" vertical="bottom" textRotation="0" wrapText="false" indent="0" shrinkToFit="false"/>
      <protection locked="true" hidden="false"/>
    </xf>
    <xf numFmtId="167" fontId="10" fillId="0" borderId="0" xfId="0" applyFont="true" applyBorder="false" applyAlignment="true" applyProtection="false">
      <alignment horizontal="center" vertical="center" textRotation="0" wrapText="false" indent="0" shrinkToFit="false"/>
      <protection locked="true" hidden="false"/>
    </xf>
    <xf numFmtId="169" fontId="10" fillId="0" borderId="0" xfId="0" applyFont="true" applyBorder="false" applyAlignment="true" applyProtection="false">
      <alignment horizontal="center" vertical="bottom" textRotation="0" wrapText="false" indent="0" shrinkToFit="false"/>
      <protection locked="true" hidden="false"/>
    </xf>
    <xf numFmtId="170" fontId="10" fillId="0" borderId="0" xfId="0" applyFont="true" applyBorder="false" applyAlignment="true" applyProtection="false">
      <alignment horizontal="center" vertical="bottom" textRotation="0" wrapText="false" indent="0" shrinkToFit="false"/>
      <protection locked="true" hidden="false"/>
    </xf>
    <xf numFmtId="164" fontId="10" fillId="3" borderId="6" xfId="0" applyFont="true" applyBorder="true" applyAlignment="true" applyProtection="false">
      <alignment horizontal="general" vertical="bottom" textRotation="0" wrapText="true" indent="0" shrinkToFit="false"/>
      <protection locked="true" hidden="false"/>
    </xf>
    <xf numFmtId="170" fontId="11" fillId="3" borderId="1" xfId="0" applyFont="true" applyBorder="true" applyAlignment="true" applyProtection="false">
      <alignment horizontal="center" vertical="center" textRotation="0" wrapText="true" indent="0" shrinkToFit="false"/>
      <protection locked="true" hidden="false"/>
    </xf>
    <xf numFmtId="171" fontId="11" fillId="3" borderId="1" xfId="15" applyFont="true" applyBorder="true" applyAlignment="true" applyProtection="true">
      <alignment horizontal="center" vertical="center" textRotation="0" wrapText="false" indent="0" shrinkToFit="false"/>
      <protection locked="true" hidden="false"/>
    </xf>
    <xf numFmtId="164" fontId="10" fillId="3" borderId="1" xfId="0" applyFont="true" applyBorder="true" applyAlignment="false" applyProtection="false">
      <alignment horizontal="general" vertical="bottom" textRotation="0" wrapText="false" indent="0" shrinkToFit="false"/>
      <protection locked="true" hidden="false"/>
    </xf>
    <xf numFmtId="166" fontId="16" fillId="0" borderId="0" xfId="0" applyFont="true" applyBorder="false" applyAlignment="true" applyProtection="false">
      <alignment horizontal="center" vertical="bottom" textRotation="0" wrapText="false" indent="0" shrinkToFit="false"/>
      <protection locked="true" hidden="false"/>
    </xf>
    <xf numFmtId="166" fontId="17" fillId="0" borderId="0" xfId="0" applyFont="true" applyBorder="false" applyAlignment="false" applyProtection="false">
      <alignment horizontal="general" vertical="bottom" textRotation="0" wrapText="false" indent="0" shrinkToFit="false"/>
      <protection locked="true" hidden="false"/>
    </xf>
    <xf numFmtId="170" fontId="9" fillId="6" borderId="0" xfId="0" applyFont="true" applyBorder="false" applyAlignment="false" applyProtection="false">
      <alignment horizontal="general" vertical="bottom" textRotation="0" wrapText="false" indent="0" shrinkToFit="false"/>
      <protection locked="true" hidden="false"/>
    </xf>
    <xf numFmtId="164" fontId="9"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4" fontId="10" fillId="6" borderId="0" xfId="0" applyFont="true" applyBorder="false" applyAlignment="true" applyProtection="false">
      <alignment horizontal="center" vertical="bottom" textRotation="0" wrapText="false" indent="0" shrinkToFit="false"/>
      <protection locked="true" hidden="false"/>
    </xf>
    <xf numFmtId="164" fontId="12" fillId="2" borderId="6" xfId="0" applyFont="true" applyBorder="true" applyAlignment="true" applyProtection="false">
      <alignment horizontal="general" vertical="bottom" textRotation="0" wrapText="true" indent="0" shrinkToFit="false"/>
      <protection locked="true" hidden="false"/>
    </xf>
    <xf numFmtId="164" fontId="12" fillId="2" borderId="7" xfId="0" applyFont="true" applyBorder="true" applyAlignment="true" applyProtection="false">
      <alignment horizontal="general" vertical="bottom" textRotation="0" wrapText="true" indent="0" shrinkToFit="false"/>
      <protection locked="true" hidden="false"/>
    </xf>
    <xf numFmtId="164" fontId="12" fillId="2" borderId="3" xfId="0" applyFont="true" applyBorder="true" applyAlignment="true" applyProtection="false">
      <alignment horizontal="general" vertical="bottom" textRotation="0" wrapText="true" indent="0" shrinkToFit="false"/>
      <protection locked="true" hidden="false"/>
    </xf>
    <xf numFmtId="164" fontId="12" fillId="6" borderId="3" xfId="0" applyFont="true" applyBorder="true" applyAlignment="true" applyProtection="false">
      <alignment horizontal="general" vertical="bottom" textRotation="0" wrapText="true" indent="0" shrinkToFit="false"/>
      <protection locked="true" hidden="false"/>
    </xf>
    <xf numFmtId="171" fontId="10" fillId="6" borderId="0" xfId="15" applyFont="true" applyBorder="true" applyAlignment="true" applyProtection="true">
      <alignment horizontal="center" vertical="bottom" textRotation="0" wrapText="false" indent="0" shrinkToFit="false"/>
      <protection locked="true" hidden="false"/>
    </xf>
    <xf numFmtId="166" fontId="9" fillId="0" borderId="2" xfId="0" applyFont="true" applyBorder="true" applyAlignment="true" applyProtection="false">
      <alignment horizontal="center" vertical="bottom" textRotation="0" wrapText="false" indent="0" shrinkToFit="false"/>
      <protection locked="true" hidden="false"/>
    </xf>
    <xf numFmtId="167" fontId="9" fillId="0" borderId="2" xfId="0" applyFont="true" applyBorder="true" applyAlignment="true" applyProtection="false">
      <alignment horizontal="center" vertical="bottom" textRotation="0" wrapText="false" indent="0" shrinkToFit="false"/>
      <protection locked="true" hidden="false"/>
    </xf>
    <xf numFmtId="167" fontId="9" fillId="0" borderId="6" xfId="0" applyFont="true" applyBorder="true" applyAlignment="true" applyProtection="false">
      <alignment horizontal="center" vertical="bottom" textRotation="0" wrapText="false" indent="0" shrinkToFit="false"/>
      <protection locked="true" hidden="false"/>
    </xf>
    <xf numFmtId="164" fontId="10" fillId="0" borderId="1" xfId="0" applyFont="true" applyBorder="true" applyAlignment="true" applyProtection="false">
      <alignment horizontal="center" vertical="bottom" textRotation="0" wrapText="false" indent="0" shrinkToFit="false"/>
      <protection locked="true" hidden="false"/>
    </xf>
    <xf numFmtId="166" fontId="9" fillId="0" borderId="3" xfId="0" applyFont="true" applyBorder="true" applyAlignment="true" applyProtection="false">
      <alignment horizontal="center" vertical="bottom" textRotation="0" wrapText="false" indent="0" shrinkToFit="false"/>
      <protection locked="true" hidden="false"/>
    </xf>
    <xf numFmtId="166" fontId="10" fillId="6" borderId="1" xfId="0" applyFont="true" applyBorder="true" applyAlignment="true" applyProtection="false">
      <alignment horizontal="center" vertical="bottom" textRotation="0" wrapText="false" indent="0" shrinkToFit="false"/>
      <protection locked="true" hidden="false"/>
    </xf>
    <xf numFmtId="166" fontId="9" fillId="0" borderId="4" xfId="0" applyFont="true" applyBorder="true" applyAlignment="true" applyProtection="false">
      <alignment horizontal="center" vertical="bottom" textRotation="0" wrapText="false" indent="0" shrinkToFit="false"/>
      <protection locked="true" hidden="false"/>
    </xf>
    <xf numFmtId="167" fontId="9" fillId="0" borderId="4" xfId="0" applyFont="true" applyBorder="true" applyAlignment="true" applyProtection="false">
      <alignment horizontal="center" vertical="bottom" textRotation="0" wrapText="false" indent="0" shrinkToFit="false"/>
      <protection locked="true" hidden="false"/>
    </xf>
    <xf numFmtId="167" fontId="10" fillId="4" borderId="1" xfId="0" applyFont="true" applyBorder="true" applyAlignment="true" applyProtection="false">
      <alignment horizontal="center" vertical="bottom" textRotation="0" wrapText="false" indent="0" shrinkToFit="false"/>
      <protection locked="true" hidden="false"/>
    </xf>
    <xf numFmtId="167" fontId="10" fillId="6" borderId="1" xfId="0" applyFont="true" applyBorder="true" applyAlignment="true" applyProtection="false">
      <alignment horizontal="center" vertical="bottom" textRotation="0" wrapText="false" indent="0" shrinkToFit="false"/>
      <protection locked="true" hidden="false"/>
    </xf>
    <xf numFmtId="166" fontId="10" fillId="5" borderId="1" xfId="0" applyFont="true" applyBorder="true" applyAlignment="true" applyProtection="false">
      <alignment horizontal="center" vertical="bottom" textRotation="0" wrapText="false" indent="0" shrinkToFit="false"/>
      <protection locked="true" hidden="false"/>
    </xf>
    <xf numFmtId="167" fontId="9" fillId="0" borderId="0" xfId="0" applyFont="true" applyBorder="false" applyAlignment="false" applyProtection="false">
      <alignment horizontal="general" vertical="bottom" textRotation="0" wrapText="false" indent="0" shrinkToFit="false"/>
      <protection locked="true" hidden="false"/>
    </xf>
    <xf numFmtId="169" fontId="10" fillId="6" borderId="0" xfId="0" applyFont="true" applyBorder="false" applyAlignment="true" applyProtection="false">
      <alignment horizontal="center" vertical="bottom" textRotation="0" wrapText="false" indent="0" shrinkToFit="false"/>
      <protection locked="true" hidden="false"/>
    </xf>
    <xf numFmtId="170" fontId="10" fillId="6" borderId="0" xfId="0" applyFont="true" applyBorder="false" applyAlignment="true" applyProtection="false">
      <alignment horizontal="center" vertical="bottom" textRotation="0" wrapText="false" indent="0" shrinkToFit="false"/>
      <protection locked="true" hidden="false"/>
    </xf>
    <xf numFmtId="171" fontId="11" fillId="6" borderId="1" xfId="15" applyFont="true" applyBorder="true" applyAlignment="true" applyProtection="true">
      <alignment horizontal="center" vertical="bottom" textRotation="0" wrapText="false" indent="0" shrinkToFit="false"/>
      <protection locked="true" hidden="false"/>
    </xf>
    <xf numFmtId="164" fontId="10" fillId="6" borderId="1" xfId="0" applyFont="true" applyBorder="true" applyAlignment="false" applyProtection="false">
      <alignment horizontal="general" vertical="bottom" textRotation="0" wrapText="false" indent="0" shrinkToFit="false"/>
      <protection locked="true" hidden="false"/>
    </xf>
    <xf numFmtId="164" fontId="9" fillId="0" borderId="2" xfId="0" applyFont="true" applyBorder="true" applyAlignment="true" applyProtection="false">
      <alignment horizontal="general" vertical="bottom" textRotation="0" wrapText="true" indent="0" shrinkToFit="false"/>
      <protection locked="true" hidden="false"/>
    </xf>
    <xf numFmtId="164" fontId="9" fillId="0" borderId="2" xfId="0" applyFont="true" applyBorder="true" applyAlignment="true" applyProtection="false">
      <alignment horizontal="center" vertical="bottom" textRotation="0" wrapText="true" indent="0" shrinkToFit="false"/>
      <protection locked="true" hidden="false"/>
    </xf>
    <xf numFmtId="164" fontId="9" fillId="0" borderId="3" xfId="0" applyFont="true" applyBorder="tru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71" fontId="10" fillId="0" borderId="0" xfId="15"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left" vertical="center" textRotation="0" wrapText="false" indent="0" shrinkToFit="false"/>
      <protection locked="true" hidden="false"/>
    </xf>
    <xf numFmtId="164" fontId="19" fillId="0" borderId="6" xfId="0" applyFont="true" applyBorder="true" applyAlignment="true" applyProtection="false">
      <alignment horizontal="general" vertical="center" textRotation="0" wrapText="false" indent="0" shrinkToFit="false"/>
      <protection locked="true" hidden="false"/>
    </xf>
    <xf numFmtId="164" fontId="19" fillId="0" borderId="8"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false" applyAlignment="true" applyProtection="false">
      <alignment horizontal="general" vertical="center" textRotation="0" wrapText="false" indent="0" shrinkToFit="false"/>
      <protection locked="true" hidden="false"/>
    </xf>
    <xf numFmtId="164" fontId="20" fillId="0" borderId="0" xfId="0" applyFont="true" applyBorder="false" applyAlignment="true" applyProtection="false">
      <alignment horizontal="general" vertical="center" textRotation="0" wrapText="false" indent="0" shrinkToFit="false"/>
      <protection locked="true" hidden="false"/>
    </xf>
    <xf numFmtId="164" fontId="20" fillId="0" borderId="8" xfId="0" applyFont="true" applyBorder="true" applyAlignment="true" applyProtection="false">
      <alignment horizontal="general" vertical="center" textRotation="0" wrapText="false" indent="0" shrinkToFit="false"/>
      <protection locked="true" hidden="false"/>
    </xf>
    <xf numFmtId="164" fontId="19" fillId="0" borderId="9" xfId="0" applyFont="true" applyBorder="true" applyAlignment="true" applyProtection="false">
      <alignment horizontal="general" vertical="center" textRotation="0" wrapText="true" indent="0" shrinkToFit="false"/>
      <protection locked="true" hidden="false"/>
    </xf>
    <xf numFmtId="164" fontId="19" fillId="0" borderId="8" xfId="0" applyFont="true" applyBorder="true" applyAlignment="true" applyProtection="false">
      <alignment horizontal="general" vertical="center" textRotation="0" wrapText="true" indent="0" shrinkToFit="false"/>
      <protection locked="true" hidden="false"/>
    </xf>
    <xf numFmtId="164" fontId="19" fillId="0" borderId="0" xfId="0" applyFont="true" applyBorder="false" applyAlignment="true" applyProtection="false">
      <alignment horizontal="general" vertical="center" textRotation="0" wrapText="true" indent="0" shrinkToFit="false"/>
      <protection locked="true" hidden="false"/>
    </xf>
    <xf numFmtId="164" fontId="19" fillId="7" borderId="1" xfId="0" applyFont="true" applyBorder="true" applyAlignment="true" applyProtection="false">
      <alignment horizontal="center" vertical="center" textRotation="0" wrapText="true" indent="0" shrinkToFit="false"/>
      <protection locked="true" hidden="false"/>
    </xf>
    <xf numFmtId="164" fontId="21" fillId="7" borderId="6" xfId="0" applyFont="true" applyBorder="true" applyAlignment="true" applyProtection="false">
      <alignment horizontal="center" vertical="center" textRotation="0" wrapText="true" indent="0" shrinkToFit="false"/>
      <protection locked="true" hidden="false"/>
    </xf>
    <xf numFmtId="164" fontId="21" fillId="7" borderId="1" xfId="0" applyFont="true" applyBorder="true" applyAlignment="true" applyProtection="false">
      <alignment horizontal="center" vertical="center" textRotation="0" wrapText="true" indent="0" shrinkToFit="false"/>
      <protection locked="true" hidden="false"/>
    </xf>
    <xf numFmtId="164" fontId="23" fillId="0" borderId="1" xfId="0" applyFont="true" applyBorder="true" applyAlignment="true" applyProtection="false">
      <alignment horizontal="general" vertical="center" textRotation="0" wrapText="true" indent="0" shrinkToFit="false"/>
      <protection locked="true" hidden="false"/>
    </xf>
    <xf numFmtId="164" fontId="0" fillId="0" borderId="1" xfId="0" applyFont="true" applyBorder="true" applyAlignment="true" applyProtection="false">
      <alignment horizontal="general" vertical="center" textRotation="0" wrapText="true" indent="0" shrinkToFit="false"/>
      <protection locked="true" hidden="false"/>
    </xf>
    <xf numFmtId="164" fontId="0" fillId="0" borderId="1" xfId="0" applyFont="true" applyBorder="true" applyAlignment="true" applyProtection="false">
      <alignment horizontal="left" vertical="center" textRotation="0" wrapText="true" indent="0" shrinkToFit="false"/>
      <protection locked="true" hidden="false"/>
    </xf>
    <xf numFmtId="164" fontId="0" fillId="0" borderId="1" xfId="0" applyFont="false" applyBorder="tru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true" indent="0" shrinkToFit="false"/>
      <protection locked="true" hidden="false"/>
    </xf>
    <xf numFmtId="169" fontId="0" fillId="0" borderId="1" xfId="0" applyFont="false" applyBorder="true" applyAlignment="true" applyProtection="false">
      <alignment horizontal="general" vertical="center" textRotation="0" wrapText="false" indent="0" shrinkToFit="false"/>
      <protection locked="true" hidden="false"/>
    </xf>
    <xf numFmtId="164" fontId="24" fillId="0" borderId="1" xfId="0" applyFont="true" applyBorder="true" applyAlignment="true" applyProtection="false">
      <alignment horizontal="left" vertical="center" textRotation="0" wrapText="true" indent="0" shrinkToFit="false"/>
      <protection locked="true" hidden="false"/>
    </xf>
    <xf numFmtId="164" fontId="23" fillId="0" borderId="1" xfId="0" applyFont="true" applyBorder="true" applyAlignment="true" applyProtection="false">
      <alignment horizontal="left" vertical="bottom" textRotation="0" wrapText="false" indent="0" shrinkToFit="false"/>
      <protection locked="true" hidden="false"/>
    </xf>
    <xf numFmtId="164" fontId="23" fillId="0" borderId="1" xfId="0" applyFont="true" applyBorder="true" applyAlignment="true" applyProtection="false">
      <alignment horizontal="left" vertical="center" textRotation="0" wrapText="false" indent="0" shrinkToFit="false"/>
      <protection locked="true" hidden="false"/>
    </xf>
    <xf numFmtId="164" fontId="23" fillId="0" borderId="1" xfId="0" applyFont="true" applyBorder="true" applyAlignment="true" applyProtection="false">
      <alignment horizontal="left" vertical="center" textRotation="0" wrapText="true" indent="0" shrinkToFit="false"/>
      <protection locked="true" hidden="false"/>
    </xf>
    <xf numFmtId="164" fontId="25" fillId="0" borderId="1" xfId="0" applyFont="true" applyBorder="true" applyAlignment="true" applyProtection="false">
      <alignment horizontal="general" vertical="center" textRotation="0" wrapText="true" indent="0" shrinkToFit="false"/>
      <protection locked="true" hidden="false"/>
    </xf>
    <xf numFmtId="164" fontId="24" fillId="0" borderId="1" xfId="0" applyFont="true" applyBorder="true" applyAlignment="true" applyProtection="false">
      <alignment horizontal="general" vertical="center" textRotation="0" wrapText="true" indent="0" shrinkToFit="false"/>
      <protection locked="true" hidden="false"/>
    </xf>
    <xf numFmtId="164" fontId="23" fillId="0" borderId="1" xfId="0" applyFont="true" applyBorder="true" applyAlignment="false" applyProtection="false">
      <alignment horizontal="general" vertical="bottom" textRotation="0" wrapText="false" indent="0" shrinkToFit="false"/>
      <protection locked="true" hidden="false"/>
    </xf>
    <xf numFmtId="164" fontId="26" fillId="0" borderId="1" xfId="0" applyFont="true" applyBorder="true" applyAlignment="true" applyProtection="false">
      <alignment horizontal="general" vertical="center" textRotation="0" wrapText="false" indent="0" shrinkToFit="false"/>
      <protection locked="true" hidden="false"/>
    </xf>
    <xf numFmtId="164" fontId="24" fillId="0" borderId="1" xfId="0" applyFont="true" applyBorder="true" applyAlignment="true" applyProtection="false">
      <alignment horizontal="general" vertical="center" textRotation="0" wrapText="false" indent="0" shrinkToFit="false"/>
      <protection locked="true" hidden="false"/>
    </xf>
    <xf numFmtId="164" fontId="26" fillId="0" borderId="0" xfId="0" applyFont="true" applyBorder="false" applyAlignment="true" applyProtection="false">
      <alignment horizontal="general" vertical="center" textRotation="0" wrapText="false" indent="0" shrinkToFit="false"/>
      <protection locked="true" hidden="false"/>
    </xf>
    <xf numFmtId="164" fontId="0" fillId="6" borderId="1" xfId="0" applyFont="true" applyBorder="true" applyAlignment="true" applyProtection="false">
      <alignment horizontal="general" vertical="center" textRotation="0" wrapText="true" indent="0" shrinkToFit="false"/>
      <protection locked="true" hidden="false"/>
    </xf>
    <xf numFmtId="164" fontId="25" fillId="0" borderId="1" xfId="0" applyFont="true" applyBorder="true" applyAlignment="true" applyProtection="false">
      <alignment horizontal="left" vertical="center" textRotation="0" wrapText="true" indent="0" shrinkToFit="false"/>
      <protection locked="true" hidden="false"/>
    </xf>
    <xf numFmtId="168" fontId="0" fillId="0" borderId="1" xfId="0" applyFont="false" applyBorder="true" applyAlignment="true" applyProtection="false">
      <alignment horizontal="general" vertical="center" textRotation="0" wrapText="false" indent="0" shrinkToFit="false"/>
      <protection locked="true" hidden="false"/>
    </xf>
    <xf numFmtId="169" fontId="0" fillId="0" borderId="0" xfId="0" applyFont="false" applyBorder="false" applyAlignment="true" applyProtection="false">
      <alignment horizontal="general" vertical="center" textRotation="0" wrapText="false" indent="0" shrinkToFit="false"/>
      <protection locked="true" hidden="false"/>
    </xf>
    <xf numFmtId="164" fontId="21" fillId="0" borderId="1" xfId="0" applyFont="true" applyBorder="tru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left" vertical="center"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uro"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1.xml"/><Relationship Id="rId7" Type="http://schemas.openxmlformats.org/officeDocument/2006/relationships/worksheet" Target="worksheets/sheet5.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4.xml"/><Relationship Id="rId5" Type="http://schemas.openxmlformats.org/officeDocument/2006/relationships/worksheet" Target="worksheets/sheet3.xml"/><Relationship Id="rId10" Type="http://schemas.openxmlformats.org/officeDocument/2006/relationships/customXml" Target="../customXml/item4.xml"/><Relationship Id="rId4" Type="http://schemas.openxmlformats.org/officeDocument/2006/relationships/worksheet" Target="worksheets/sheet2.xml"/><Relationship Id="rId9" Type="http://schemas.openxmlformats.org/officeDocument/2006/relationships/customXml" Target="../customXml/item2.xml"/></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5.xml.rels><?xml version="1.0" encoding="UTF-8"?>
<Relationships xmlns="http://schemas.openxmlformats.org/package/2006/relationships"><Relationship Id="rId1" Type="http://schemas.openxmlformats.org/officeDocument/2006/relationships/comments" Target="../comments5.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X127"/>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24" activeCellId="0" sqref="A24"/>
    </sheetView>
  </sheetViews>
  <sheetFormatPr defaultColWidth="8.71484375" defaultRowHeight="12.75" customHeight="true" zeroHeight="false" outlineLevelRow="0" outlineLevelCol="0"/>
  <cols>
    <col collapsed="false" customWidth="true" hidden="false" outlineLevel="0" max="1" min="1" style="0" width="34.29"/>
    <col collapsed="false" customWidth="true" hidden="false" outlineLevel="0" max="2" min="2" style="0" width="24.71"/>
    <col collapsed="false" customWidth="true" hidden="false" outlineLevel="0" max="3" min="3" style="0" width="15.71"/>
    <col collapsed="false" customWidth="true" hidden="false" outlineLevel="0" max="4" min="4" style="0" width="14.57"/>
    <col collapsed="false" customWidth="true" hidden="false" outlineLevel="0" max="6" min="6" style="0" width="13.29"/>
    <col collapsed="false" customWidth="true" hidden="false" outlineLevel="0" max="9" min="9" style="0" width="10.42"/>
    <col collapsed="false" customWidth="true" hidden="false" outlineLevel="0" max="11" min="11" style="0" width="10.42"/>
    <col collapsed="false" customWidth="true" hidden="false" outlineLevel="0" max="13" min="13" style="0" width="11.43"/>
    <col collapsed="false" customWidth="true" hidden="false" outlineLevel="0" max="15" min="15" style="0" width="13.29"/>
    <col collapsed="false" customWidth="true" hidden="false" outlineLevel="0" max="18" min="18" style="0" width="17.15"/>
    <col collapsed="false" customWidth="true" hidden="false" outlineLevel="0" max="19" min="19" style="0" width="16.57"/>
    <col collapsed="false" customWidth="true" hidden="false" outlineLevel="0" max="20" min="20" style="0" width="14.29"/>
    <col collapsed="false" customWidth="true" hidden="false" outlineLevel="0" max="21" min="21" style="0" width="15.57"/>
    <col collapsed="false" customWidth="true" hidden="false" outlineLevel="0" max="23" min="22" style="1" width="9.14"/>
    <col collapsed="false" customWidth="true" hidden="false" outlineLevel="0" max="16384" min="16384" style="0" width="11.57"/>
  </cols>
  <sheetData>
    <row r="1" customFormat="false" ht="17.25" hidden="false" customHeight="false" outlineLevel="0" collapsed="false">
      <c r="A1" s="2" t="s">
        <v>0</v>
      </c>
      <c r="B1" s="2"/>
      <c r="C1" s="2"/>
      <c r="D1" s="2"/>
      <c r="E1" s="2"/>
      <c r="F1" s="2"/>
      <c r="G1" s="3"/>
      <c r="H1" s="2"/>
      <c r="I1" s="2"/>
      <c r="J1" s="2"/>
      <c r="K1" s="2"/>
      <c r="L1" s="4"/>
      <c r="M1" s="4"/>
      <c r="N1" s="4"/>
      <c r="O1" s="3"/>
      <c r="P1" s="3"/>
      <c r="Q1" s="3"/>
      <c r="R1" s="5"/>
      <c r="S1" s="6"/>
      <c r="T1" s="6"/>
      <c r="U1" s="6"/>
      <c r="V1" s="7"/>
      <c r="W1" s="7"/>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row>
    <row r="2" customFormat="false" ht="13.5" hidden="false" customHeight="false" outlineLevel="0" collapsed="false">
      <c r="A2" s="8"/>
      <c r="B2" s="9"/>
      <c r="C2" s="9"/>
      <c r="D2" s="9"/>
      <c r="E2" s="9"/>
      <c r="F2" s="9"/>
      <c r="G2" s="10"/>
      <c r="H2" s="11"/>
      <c r="I2" s="11"/>
      <c r="J2" s="11"/>
      <c r="K2" s="11"/>
      <c r="L2" s="11"/>
      <c r="M2" s="11"/>
      <c r="N2" s="11"/>
      <c r="O2" s="10"/>
      <c r="P2" s="10"/>
      <c r="Q2" s="10"/>
      <c r="R2" s="10"/>
      <c r="S2" s="11"/>
      <c r="T2" s="11"/>
      <c r="U2" s="11"/>
      <c r="V2" s="12"/>
      <c r="W2" s="12"/>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row>
    <row r="3" customFormat="false" ht="15.75" hidden="false" customHeight="true" outlineLevel="0" collapsed="false">
      <c r="A3" s="14"/>
      <c r="B3" s="15"/>
      <c r="C3" s="16" t="s">
        <v>1</v>
      </c>
      <c r="D3" s="16"/>
      <c r="E3" s="16"/>
      <c r="F3" s="16"/>
      <c r="G3" s="16"/>
      <c r="H3" s="16"/>
      <c r="I3" s="16"/>
      <c r="J3" s="16"/>
      <c r="K3" s="16"/>
      <c r="L3" s="16"/>
      <c r="M3" s="16"/>
      <c r="N3" s="16"/>
      <c r="O3" s="16"/>
      <c r="P3" s="16"/>
      <c r="Q3" s="16"/>
      <c r="R3" s="16"/>
      <c r="S3" s="16"/>
      <c r="T3" s="16"/>
      <c r="U3" s="16"/>
      <c r="V3" s="12"/>
      <c r="W3" s="12"/>
      <c r="X3" s="17"/>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c r="IX3" s="13"/>
    </row>
    <row r="4" customFormat="false" ht="74.25" hidden="false" customHeight="false" outlineLevel="0" collapsed="false">
      <c r="A4" s="18" t="s">
        <v>2</v>
      </c>
      <c r="B4" s="18" t="s">
        <v>3</v>
      </c>
      <c r="C4" s="19" t="s">
        <v>4</v>
      </c>
      <c r="D4" s="19" t="s">
        <v>5</v>
      </c>
      <c r="E4" s="20" t="s">
        <v>6</v>
      </c>
      <c r="F4" s="20" t="s">
        <v>7</v>
      </c>
      <c r="G4" s="20" t="s">
        <v>8</v>
      </c>
      <c r="H4" s="20" t="s">
        <v>9</v>
      </c>
      <c r="I4" s="20" t="s">
        <v>10</v>
      </c>
      <c r="J4" s="20" t="s">
        <v>11</v>
      </c>
      <c r="K4" s="20" t="s">
        <v>12</v>
      </c>
      <c r="L4" s="20" t="s">
        <v>13</v>
      </c>
      <c r="M4" s="20" t="s">
        <v>14</v>
      </c>
      <c r="N4" s="20" t="s">
        <v>15</v>
      </c>
      <c r="O4" s="21" t="s">
        <v>16</v>
      </c>
      <c r="P4" s="21" t="s">
        <v>17</v>
      </c>
      <c r="Q4" s="21" t="s">
        <v>18</v>
      </c>
      <c r="R4" s="20" t="s">
        <v>19</v>
      </c>
      <c r="S4" s="22" t="s">
        <v>20</v>
      </c>
      <c r="T4" s="22" t="s">
        <v>21</v>
      </c>
      <c r="U4" s="22" t="s">
        <v>22</v>
      </c>
      <c r="V4" s="23"/>
      <c r="W4" s="24"/>
      <c r="X4" s="25"/>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row>
    <row r="5" customFormat="false" ht="24.75" hidden="false" customHeight="false" outlineLevel="0" collapsed="false">
      <c r="A5" s="26" t="s">
        <v>23</v>
      </c>
      <c r="B5" s="27" t="s">
        <v>24</v>
      </c>
      <c r="C5" s="28" t="n">
        <v>5</v>
      </c>
      <c r="D5" s="28" t="n">
        <v>16</v>
      </c>
      <c r="E5" s="29" t="n">
        <v>30.1309437028302</v>
      </c>
      <c r="F5" s="30" t="n">
        <f aca="false">+C5*E5</f>
        <v>150.654718514151</v>
      </c>
      <c r="G5" s="31" t="n">
        <f aca="false">+F5*D5</f>
        <v>2410.47549622642</v>
      </c>
      <c r="H5" s="32" t="n">
        <f aca="false">-4*E5</f>
        <v>-120.523774811321</v>
      </c>
      <c r="I5" s="30"/>
      <c r="J5" s="30"/>
      <c r="K5" s="30"/>
      <c r="L5" s="30"/>
      <c r="M5" s="30"/>
      <c r="N5" s="30"/>
      <c r="O5" s="33" t="n">
        <f aca="false">SUM(G5:N5)</f>
        <v>2289.9517214151</v>
      </c>
      <c r="P5" s="31"/>
      <c r="Q5" s="31"/>
      <c r="R5" s="31" t="n">
        <f aca="false">1763.97*D5/48</f>
        <v>587.99</v>
      </c>
      <c r="S5" s="30"/>
      <c r="T5" s="30"/>
      <c r="U5" s="30"/>
      <c r="V5" s="23"/>
      <c r="W5" s="23"/>
      <c r="X5" s="25"/>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row>
    <row r="6" customFormat="false" ht="24.75" hidden="false" customHeight="false" outlineLevel="0" collapsed="false">
      <c r="A6" s="34" t="s">
        <v>25</v>
      </c>
      <c r="B6" s="27" t="s">
        <v>24</v>
      </c>
      <c r="C6" s="28" t="n">
        <v>5</v>
      </c>
      <c r="D6" s="28" t="n">
        <v>16</v>
      </c>
      <c r="E6" s="29" t="n">
        <v>9.34397804716982</v>
      </c>
      <c r="F6" s="30" t="n">
        <f aca="false">+C6*E6</f>
        <v>46.7198902358491</v>
      </c>
      <c r="G6" s="31"/>
      <c r="H6" s="30"/>
      <c r="I6" s="30"/>
      <c r="J6" s="30"/>
      <c r="K6" s="30" t="n">
        <f aca="false">+F6*D6</f>
        <v>747.518243773586</v>
      </c>
      <c r="L6" s="32" t="n">
        <f aca="false">-4*E6</f>
        <v>-37.3759121886793</v>
      </c>
      <c r="M6" s="30"/>
      <c r="N6" s="30"/>
      <c r="P6" s="33" t="n">
        <f aca="false">SUM(G6:N6)</f>
        <v>710.142331584906</v>
      </c>
      <c r="Q6" s="33"/>
      <c r="R6" s="31"/>
      <c r="S6" s="30" t="n">
        <f aca="false">437.86*D6/48</f>
        <v>145.953333333333</v>
      </c>
      <c r="T6" s="30"/>
      <c r="U6" s="30"/>
      <c r="V6" s="23"/>
      <c r="W6" s="24"/>
      <c r="X6" s="25"/>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row>
    <row r="7" customFormat="false" ht="24.75" hidden="false" customHeight="false" outlineLevel="0" collapsed="false">
      <c r="A7" s="26" t="s">
        <v>26</v>
      </c>
      <c r="B7" s="27" t="s">
        <v>24</v>
      </c>
      <c r="C7" s="28" t="n">
        <v>5</v>
      </c>
      <c r="D7" s="28" t="n">
        <v>17.33</v>
      </c>
      <c r="E7" s="29" t="n">
        <v>11.9032681403198</v>
      </c>
      <c r="F7" s="30" t="n">
        <f aca="false">+C7*E7</f>
        <v>59.516340701599</v>
      </c>
      <c r="G7" s="31" t="n">
        <f aca="false">+F7*D7</f>
        <v>1031.41818435871</v>
      </c>
      <c r="H7" s="32" t="n">
        <f aca="false">-4*E7</f>
        <v>-47.6130725612792</v>
      </c>
      <c r="I7" s="30"/>
      <c r="J7" s="30"/>
      <c r="K7" s="30"/>
      <c r="L7" s="30"/>
      <c r="M7" s="30"/>
      <c r="N7" s="30"/>
      <c r="O7" s="33" t="n">
        <f aca="false">SUM(G7:N7)</f>
        <v>983.805111797432</v>
      </c>
      <c r="P7" s="31"/>
      <c r="Q7" s="31"/>
      <c r="R7" s="31" t="n">
        <f aca="false">577.21*D7/52</f>
        <v>192.366332692308</v>
      </c>
      <c r="S7" s="30"/>
      <c r="T7" s="30"/>
      <c r="U7" s="30"/>
      <c r="V7" s="23"/>
      <c r="W7" s="23"/>
      <c r="X7" s="25"/>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c r="IX7" s="13"/>
    </row>
    <row r="8" customFormat="false" ht="24.75" hidden="false" customHeight="false" outlineLevel="0" collapsed="false">
      <c r="A8" s="34" t="s">
        <v>27</v>
      </c>
      <c r="B8" s="27" t="s">
        <v>24</v>
      </c>
      <c r="C8" s="28" t="n">
        <v>5</v>
      </c>
      <c r="D8" s="28" t="n">
        <v>17.33</v>
      </c>
      <c r="E8" s="29" t="n">
        <v>3.6913505693576</v>
      </c>
      <c r="F8" s="30" t="n">
        <f aca="false">+C8*E8</f>
        <v>18.456752846788</v>
      </c>
      <c r="G8" s="31"/>
      <c r="H8" s="30"/>
      <c r="I8" s="30"/>
      <c r="J8" s="30"/>
      <c r="K8" s="30" t="n">
        <f aca="false">+F8*D8</f>
        <v>319.855526834836</v>
      </c>
      <c r="L8" s="32" t="n">
        <f aca="false">-4*E8</f>
        <v>-14.7654022774304</v>
      </c>
      <c r="M8" s="30"/>
      <c r="N8" s="30"/>
      <c r="P8" s="33" t="n">
        <f aca="false">SUM(G8:N8)</f>
        <v>305.090124557406</v>
      </c>
      <c r="Q8" s="33"/>
      <c r="R8" s="31"/>
      <c r="S8" s="30" t="n">
        <f aca="false">143.28*D8/52</f>
        <v>47.7508153846154</v>
      </c>
      <c r="T8" s="30"/>
      <c r="U8" s="30"/>
      <c r="V8" s="23"/>
      <c r="W8" s="24"/>
      <c r="X8" s="25"/>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row>
    <row r="9" customFormat="false" ht="24.75" hidden="false" customHeight="false" outlineLevel="0" collapsed="false">
      <c r="A9" s="26" t="s">
        <v>28</v>
      </c>
      <c r="B9" s="27" t="s">
        <v>24</v>
      </c>
      <c r="C9" s="28" t="n">
        <v>5</v>
      </c>
      <c r="D9" s="28" t="n">
        <v>17.33</v>
      </c>
      <c r="E9" s="29" t="n">
        <v>7.04046737869336</v>
      </c>
      <c r="F9" s="30" t="n">
        <f aca="false">+C9*E9</f>
        <v>35.2023368934668</v>
      </c>
      <c r="G9" s="31" t="n">
        <f aca="false">+F9*D9</f>
        <v>610.05649836378</v>
      </c>
      <c r="H9" s="32" t="n">
        <f aca="false">-4*E9</f>
        <v>-28.1618695147734</v>
      </c>
      <c r="I9" s="30"/>
      <c r="J9" s="30"/>
      <c r="K9" s="30"/>
      <c r="L9" s="30"/>
      <c r="M9" s="30"/>
      <c r="N9" s="30"/>
      <c r="O9" s="33" t="n">
        <f aca="false">SUM(G9:N9)</f>
        <v>581.894628849006</v>
      </c>
      <c r="P9" s="31"/>
      <c r="Q9" s="31"/>
      <c r="R9" s="31" t="n">
        <f aca="false">505.59*D9/52</f>
        <v>168.497590384615</v>
      </c>
      <c r="S9" s="30"/>
      <c r="T9" s="30"/>
      <c r="U9" s="30"/>
      <c r="V9" s="23"/>
      <c r="W9" s="24"/>
      <c r="X9" s="25"/>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c r="IW9" s="13"/>
      <c r="IX9" s="13"/>
    </row>
    <row r="10" customFormat="false" ht="24.75" hidden="false" customHeight="false" outlineLevel="0" collapsed="false">
      <c r="A10" s="34" t="s">
        <v>29</v>
      </c>
      <c r="B10" s="27" t="s">
        <v>24</v>
      </c>
      <c r="C10" s="28" t="n">
        <v>5</v>
      </c>
      <c r="D10" s="28" t="n">
        <v>17.33</v>
      </c>
      <c r="E10" s="29" t="n">
        <v>2.18333595114536</v>
      </c>
      <c r="F10" s="30" t="n">
        <f aca="false">+C10*E10</f>
        <v>10.9166797557268</v>
      </c>
      <c r="G10" s="31"/>
      <c r="H10" s="30"/>
      <c r="I10" s="30"/>
      <c r="J10" s="30"/>
      <c r="K10" s="30" t="n">
        <f aca="false">+F10*D10</f>
        <v>189.186060166745</v>
      </c>
      <c r="L10" s="32" t="n">
        <f aca="false">-4*E10</f>
        <v>-8.73334380458144</v>
      </c>
      <c r="M10" s="30"/>
      <c r="N10" s="30"/>
      <c r="P10" s="33" t="n">
        <f aca="false">SUM(G10:N10)</f>
        <v>180.452716362164</v>
      </c>
      <c r="Q10" s="35"/>
      <c r="R10" s="31"/>
      <c r="S10" s="30" t="n">
        <f aca="false">125.5*D10/52</f>
        <v>41.8252884615385</v>
      </c>
      <c r="T10" s="30"/>
      <c r="U10" s="30"/>
      <c r="V10" s="23"/>
      <c r="W10" s="24"/>
      <c r="X10" s="25"/>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c r="IW10" s="13"/>
      <c r="IX10" s="13"/>
    </row>
    <row r="11" customFormat="false" ht="24.75" hidden="false" customHeight="false" outlineLevel="0" collapsed="false">
      <c r="A11" s="26" t="s">
        <v>30</v>
      </c>
      <c r="B11" s="27" t="s">
        <v>24</v>
      </c>
      <c r="C11" s="28" t="n">
        <v>5</v>
      </c>
      <c r="D11" s="28" t="n">
        <v>17.33</v>
      </c>
      <c r="E11" s="29" t="n">
        <v>0.671594663787057</v>
      </c>
      <c r="F11" s="30" t="n">
        <f aca="false">+C11*E11</f>
        <v>3.35797331893529</v>
      </c>
      <c r="G11" s="31" t="n">
        <f aca="false">+F11*D11</f>
        <v>58.1936776171485</v>
      </c>
      <c r="H11" s="32" t="n">
        <f aca="false">-4*E11</f>
        <v>-2.68637865514823</v>
      </c>
      <c r="I11" s="36"/>
      <c r="J11" s="36"/>
      <c r="K11" s="30"/>
      <c r="L11" s="30"/>
      <c r="M11" s="30"/>
      <c r="N11" s="30"/>
      <c r="O11" s="33" t="n">
        <f aca="false">SUM(G11:N11)</f>
        <v>55.5072989620003</v>
      </c>
      <c r="P11" s="31"/>
      <c r="Q11" s="35"/>
      <c r="R11" s="31" t="n">
        <f aca="false">49.8*D11/52</f>
        <v>16.5968076923077</v>
      </c>
      <c r="S11" s="30"/>
      <c r="T11" s="30"/>
      <c r="U11" s="30"/>
      <c r="V11" s="23"/>
      <c r="W11" s="24"/>
      <c r="X11" s="25"/>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c r="IV11" s="13"/>
      <c r="IW11" s="13"/>
      <c r="IX11" s="13"/>
    </row>
    <row r="12" customFormat="false" ht="24.75" hidden="false" customHeight="false" outlineLevel="0" collapsed="false">
      <c r="A12" s="34" t="s">
        <v>31</v>
      </c>
      <c r="B12" s="27" t="s">
        <v>24</v>
      </c>
      <c r="C12" s="28" t="n">
        <v>5</v>
      </c>
      <c r="D12" s="28" t="n">
        <v>17.33</v>
      </c>
      <c r="E12" s="29" t="n">
        <v>0.208269805848571</v>
      </c>
      <c r="F12" s="30" t="n">
        <f aca="false">+C12*E12</f>
        <v>1.04134902924285</v>
      </c>
      <c r="G12" s="31"/>
      <c r="H12" s="30"/>
      <c r="I12" s="36"/>
      <c r="J12" s="36"/>
      <c r="K12" s="30" t="n">
        <f aca="false">+F12*D12</f>
        <v>18.0465786767787</v>
      </c>
      <c r="L12" s="32" t="n">
        <f aca="false">-4*E12</f>
        <v>-0.833079223394284</v>
      </c>
      <c r="M12" s="30"/>
      <c r="N12" s="30"/>
      <c r="P12" s="33" t="n">
        <f aca="false">SUM(G12:N12)</f>
        <v>17.2134994533844</v>
      </c>
      <c r="Q12" s="35"/>
      <c r="R12" s="31"/>
      <c r="S12" s="30" t="n">
        <f aca="false">12.36*D12/52</f>
        <v>4.11920769230769</v>
      </c>
      <c r="T12" s="30"/>
      <c r="U12" s="30"/>
      <c r="V12" s="23"/>
      <c r="W12" s="24"/>
      <c r="X12" s="25"/>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c r="IX12" s="13"/>
    </row>
    <row r="13" customFormat="false" ht="24.75" hidden="false" customHeight="false" outlineLevel="0" collapsed="false">
      <c r="A13" s="26" t="s">
        <v>32</v>
      </c>
      <c r="B13" s="27" t="s">
        <v>24</v>
      </c>
      <c r="C13" s="28" t="n">
        <v>5</v>
      </c>
      <c r="D13" s="28" t="n">
        <v>17.33</v>
      </c>
      <c r="E13" s="29" t="n">
        <v>0.199272830049791</v>
      </c>
      <c r="F13" s="30" t="n">
        <f aca="false">+C13*E13</f>
        <v>0.996364150248955</v>
      </c>
      <c r="G13" s="31" t="n">
        <f aca="false">+F13*D13</f>
        <v>17.2669907238144</v>
      </c>
      <c r="H13" s="32" t="n">
        <f aca="false">-4*E13</f>
        <v>-0.797091320199164</v>
      </c>
      <c r="I13" s="36"/>
      <c r="J13" s="36"/>
      <c r="K13" s="30"/>
      <c r="L13" s="30"/>
      <c r="M13" s="30"/>
      <c r="N13" s="30"/>
      <c r="O13" s="33" t="n">
        <f aca="false">SUM(G13:N13)</f>
        <v>16.4698994036152</v>
      </c>
      <c r="P13" s="31"/>
      <c r="Q13" s="35"/>
      <c r="R13" s="31" t="n">
        <f aca="false">159.72*D13/52</f>
        <v>53.2297615384615</v>
      </c>
      <c r="S13" s="30"/>
      <c r="T13" s="30"/>
      <c r="U13" s="30"/>
      <c r="V13" s="23"/>
      <c r="W13" s="24"/>
      <c r="X13" s="25"/>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row>
    <row r="14" customFormat="false" ht="24.75" hidden="false" customHeight="false" outlineLevel="0" collapsed="false">
      <c r="A14" s="34" t="s">
        <v>33</v>
      </c>
      <c r="B14" s="27" t="s">
        <v>24</v>
      </c>
      <c r="C14" s="28" t="n">
        <v>5</v>
      </c>
      <c r="D14" s="28" t="n">
        <v>17.33</v>
      </c>
      <c r="E14" s="29" t="n">
        <v>0.0617969675210589</v>
      </c>
      <c r="F14" s="30" t="n">
        <f aca="false">+C14*E14</f>
        <v>0.308984837605295</v>
      </c>
      <c r="G14" s="31"/>
      <c r="H14" s="30"/>
      <c r="I14" s="36"/>
      <c r="J14" s="36"/>
      <c r="K14" s="30" t="n">
        <f aca="false">+F14*D14</f>
        <v>5.35470723569975</v>
      </c>
      <c r="L14" s="32" t="n">
        <f aca="false">-4*E14</f>
        <v>-0.247187870084236</v>
      </c>
      <c r="M14" s="30"/>
      <c r="N14" s="30"/>
      <c r="P14" s="33" t="n">
        <f aca="false">SUM(G14:N14)</f>
        <v>5.10751936561552</v>
      </c>
      <c r="Q14" s="35"/>
      <c r="R14" s="31"/>
      <c r="S14" s="30" t="n">
        <f aca="false">30.65*D14/52</f>
        <v>10.2147019230769</v>
      </c>
      <c r="T14" s="30"/>
      <c r="U14" s="30"/>
      <c r="V14" s="23"/>
      <c r="W14" s="24"/>
      <c r="X14" s="25"/>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row>
    <row r="15" customFormat="false" ht="24.75" hidden="false" customHeight="false" outlineLevel="0" collapsed="false">
      <c r="A15" s="26" t="s">
        <v>34</v>
      </c>
      <c r="B15" s="27" t="s">
        <v>24</v>
      </c>
      <c r="C15" s="28" t="n">
        <v>5</v>
      </c>
      <c r="D15" s="28" t="n">
        <v>17.33</v>
      </c>
      <c r="E15" s="29" t="n">
        <v>15.6395531872168</v>
      </c>
      <c r="F15" s="30" t="n">
        <f aca="false">+C15*E15</f>
        <v>78.197765936084</v>
      </c>
      <c r="G15" s="31" t="n">
        <f aca="false">+F15*D15</f>
        <v>1355.16728367234</v>
      </c>
      <c r="H15" s="32" t="n">
        <f aca="false">-4*E15</f>
        <v>-62.5582127488672</v>
      </c>
      <c r="I15" s="36"/>
      <c r="J15" s="36"/>
      <c r="K15" s="30"/>
      <c r="L15" s="30"/>
      <c r="M15" s="30"/>
      <c r="N15" s="30"/>
      <c r="O15" s="33" t="n">
        <f aca="false">SUM(G15:N15)</f>
        <v>1292.60907092347</v>
      </c>
      <c r="P15" s="31"/>
      <c r="Q15" s="35"/>
      <c r="R15" s="31" t="n">
        <f aca="false">290.65*D15/52</f>
        <v>96.8647019230769</v>
      </c>
      <c r="S15" s="30"/>
      <c r="T15" s="30"/>
      <c r="U15" s="30"/>
      <c r="V15" s="23"/>
      <c r="W15" s="24"/>
      <c r="X15" s="25"/>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row>
    <row r="16" customFormat="false" ht="24.75" hidden="false" customHeight="false" outlineLevel="0" collapsed="false">
      <c r="A16" s="37" t="s">
        <v>35</v>
      </c>
      <c r="B16" s="27" t="s">
        <v>24</v>
      </c>
      <c r="C16" s="28" t="n">
        <v>5</v>
      </c>
      <c r="D16" s="28" t="n">
        <v>17.33</v>
      </c>
      <c r="E16" s="38" t="n">
        <v>4.8500187412043</v>
      </c>
      <c r="F16" s="30" t="n">
        <f aca="false">+C16*E16</f>
        <v>24.2500937060215</v>
      </c>
      <c r="G16" s="31"/>
      <c r="H16" s="30"/>
      <c r="I16" s="36"/>
      <c r="J16" s="30"/>
      <c r="K16" s="30" t="n">
        <f aca="false">+F16*D16</f>
        <v>420.254123925353</v>
      </c>
      <c r="L16" s="32" t="n">
        <f aca="false">-4*E16</f>
        <v>-19.4000749648172</v>
      </c>
      <c r="M16" s="30"/>
      <c r="N16" s="30"/>
      <c r="P16" s="33" t="n">
        <f aca="false">SUM(G16:N16)</f>
        <v>400.854048960535</v>
      </c>
      <c r="Q16" s="35"/>
      <c r="R16" s="31"/>
      <c r="S16" s="30" t="n">
        <f aca="false">72.15*D16/52</f>
        <v>24.045375</v>
      </c>
      <c r="T16" s="30"/>
      <c r="U16" s="30"/>
      <c r="V16" s="23"/>
      <c r="W16" s="24"/>
      <c r="X16" s="25"/>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row>
    <row r="17" customFormat="false" ht="24.75" hidden="false" customHeight="false" outlineLevel="0" collapsed="false">
      <c r="A17" s="39" t="s">
        <v>36</v>
      </c>
      <c r="B17" s="40" t="s">
        <v>37</v>
      </c>
      <c r="C17" s="28" t="n">
        <v>6</v>
      </c>
      <c r="D17" s="28" t="n">
        <v>17.33</v>
      </c>
      <c r="E17" s="38" t="n">
        <v>6.5</v>
      </c>
      <c r="F17" s="30" t="n">
        <f aca="false">+C17*E17</f>
        <v>39</v>
      </c>
      <c r="G17" s="31"/>
      <c r="H17" s="30"/>
      <c r="I17" s="31" t="n">
        <f aca="false">D17*F17</f>
        <v>675.87</v>
      </c>
      <c r="J17" s="32" t="n">
        <f aca="false">E17*-4</f>
        <v>-26</v>
      </c>
      <c r="K17" s="30"/>
      <c r="L17" s="36"/>
      <c r="M17" s="30"/>
      <c r="N17" s="30"/>
      <c r="Q17" s="33" t="n">
        <f aca="false">I17+J17</f>
        <v>649.87</v>
      </c>
      <c r="R17" s="31"/>
      <c r="S17" s="30"/>
      <c r="T17" s="30"/>
      <c r="U17" s="30"/>
      <c r="V17" s="23"/>
      <c r="W17" s="24"/>
      <c r="X17" s="25"/>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row>
    <row r="18" customFormat="false" ht="30.75" hidden="false" customHeight="true" outlineLevel="0" collapsed="false">
      <c r="A18" s="26" t="s">
        <v>38</v>
      </c>
      <c r="B18" s="40" t="s">
        <v>37</v>
      </c>
      <c r="C18" s="28"/>
      <c r="D18" s="28"/>
      <c r="E18" s="38"/>
      <c r="F18" s="30"/>
      <c r="G18" s="31" t="n">
        <f aca="false">200*D16/52</f>
        <v>66.6538461538462</v>
      </c>
      <c r="H18" s="30"/>
      <c r="I18" s="36"/>
      <c r="J18" s="30"/>
      <c r="K18" s="30" t="n">
        <f aca="false">300*D16/52</f>
        <v>99.9807692307692</v>
      </c>
      <c r="L18" s="29"/>
      <c r="M18" s="30"/>
      <c r="N18" s="30"/>
      <c r="O18" s="33" t="n">
        <f aca="false">G18</f>
        <v>66.6538461538462</v>
      </c>
      <c r="P18" s="31"/>
      <c r="Q18" s="35"/>
      <c r="R18" s="31" t="n">
        <f aca="false">75*D16/52</f>
        <v>24.9951923076923</v>
      </c>
      <c r="S18" s="30" t="n">
        <f aca="false">75*D16/52</f>
        <v>24.9951923076923</v>
      </c>
      <c r="T18" s="30"/>
      <c r="U18" s="30"/>
      <c r="V18" s="23"/>
      <c r="W18" s="24"/>
      <c r="X18" s="25"/>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row>
    <row r="19" customFormat="false" ht="29.25" hidden="false" customHeight="true" outlineLevel="0" collapsed="false">
      <c r="A19" s="41" t="s">
        <v>39</v>
      </c>
      <c r="B19" s="27" t="s">
        <v>37</v>
      </c>
      <c r="C19" s="28"/>
      <c r="D19" s="28"/>
      <c r="E19" s="29"/>
      <c r="F19" s="29"/>
      <c r="G19" s="31" t="n">
        <f aca="false">28*D16/52</f>
        <v>9.33153846153846</v>
      </c>
      <c r="H19" s="29"/>
      <c r="I19" s="42"/>
      <c r="J19" s="29"/>
      <c r="K19" s="29" t="n">
        <f aca="false">42*D16/52</f>
        <v>13.9973076923077</v>
      </c>
      <c r="L19" s="29"/>
      <c r="M19" s="30"/>
      <c r="N19" s="30"/>
      <c r="O19" s="33" t="n">
        <f aca="false">G19</f>
        <v>9.33153846153846</v>
      </c>
      <c r="P19" s="31"/>
      <c r="Q19" s="35"/>
      <c r="R19" s="31" t="n">
        <f aca="false">17.5*D16/52</f>
        <v>5.83221153846154</v>
      </c>
      <c r="S19" s="30" t="n">
        <f aca="false">17.5*D16/52</f>
        <v>5.83221153846154</v>
      </c>
      <c r="T19" s="30"/>
      <c r="U19" s="30"/>
      <c r="V19" s="23"/>
      <c r="W19" s="24"/>
      <c r="X19" s="25"/>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row>
    <row r="20" customFormat="false" ht="13.8" hidden="false" customHeight="false" outlineLevel="0" collapsed="false">
      <c r="A20" s="26" t="s">
        <v>39</v>
      </c>
      <c r="B20" s="27" t="s">
        <v>40</v>
      </c>
      <c r="C20" s="28"/>
      <c r="D20" s="28"/>
      <c r="E20" s="29"/>
      <c r="F20" s="29"/>
      <c r="G20" s="31"/>
      <c r="H20" s="29"/>
      <c r="I20" s="42"/>
      <c r="J20" s="29"/>
      <c r="K20" s="29"/>
      <c r="L20" s="29"/>
      <c r="M20" s="30" t="n">
        <f aca="false">52*D16/52</f>
        <v>17.33</v>
      </c>
      <c r="N20" s="30" t="n">
        <f aca="false">78*D16/52</f>
        <v>25.995</v>
      </c>
      <c r="O20" s="35"/>
      <c r="P20" s="31"/>
      <c r="Q20" s="35"/>
      <c r="R20" s="31"/>
      <c r="S20" s="30"/>
      <c r="T20" s="30" t="n">
        <f aca="false">32.5*D16/52</f>
        <v>10.83125</v>
      </c>
      <c r="U20" s="30" t="n">
        <f aca="false">32.5*D16/52</f>
        <v>10.83125</v>
      </c>
      <c r="V20" s="23"/>
      <c r="W20" s="24"/>
      <c r="X20" s="25"/>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row>
    <row r="21" customFormat="false" ht="13.8" hidden="false" customHeight="false" outlineLevel="0" collapsed="false">
      <c r="A21" s="8"/>
      <c r="B21" s="9" t="s">
        <v>41</v>
      </c>
      <c r="C21" s="9"/>
      <c r="D21" s="9"/>
      <c r="E21" s="9"/>
      <c r="F21" s="43"/>
      <c r="G21" s="44" t="n">
        <f aca="false">SUM(G5:G20)</f>
        <v>5558.56351557759</v>
      </c>
      <c r="H21" s="32" t="n">
        <f aca="false">SUM(H5:H20)</f>
        <v>-262.340399611588</v>
      </c>
      <c r="I21" s="36" t="n">
        <f aca="false">I17</f>
        <v>675.87</v>
      </c>
      <c r="J21" s="32" t="n">
        <f aca="false">J17</f>
        <v>-26</v>
      </c>
      <c r="K21" s="44" t="n">
        <f aca="false">SUM(K5:K20)</f>
        <v>1814.19331753607</v>
      </c>
      <c r="L21" s="32" t="n">
        <f aca="false">SUM(L5:L20)</f>
        <v>-81.3550003289869</v>
      </c>
      <c r="M21" s="45" t="n">
        <f aca="false">SUM(M5:M20)</f>
        <v>17.33</v>
      </c>
      <c r="N21" s="45" t="n">
        <f aca="false">SUM(N5:N20)</f>
        <v>25.995</v>
      </c>
      <c r="O21" s="33" t="n">
        <f aca="false">SUM(O5:O20)</f>
        <v>5296.223115966</v>
      </c>
      <c r="P21" s="33" t="n">
        <f aca="false">SUM(P6:P20)</f>
        <v>1618.86024028401</v>
      </c>
      <c r="Q21" s="33" t="n">
        <f aca="false">Q17</f>
        <v>649.87</v>
      </c>
      <c r="R21" s="44" t="n">
        <f aca="false">SUM(R5:R20)</f>
        <v>1146.37259807692</v>
      </c>
      <c r="S21" s="45" t="n">
        <f aca="false">SUM(S5:S20)</f>
        <v>304.736125641026</v>
      </c>
      <c r="T21" s="45" t="n">
        <f aca="false">SUM(T5:T20)</f>
        <v>10.83125</v>
      </c>
      <c r="U21" s="45" t="n">
        <f aca="false">SUM(U5:U20)</f>
        <v>10.83125</v>
      </c>
      <c r="V21" s="23"/>
      <c r="W21" s="24"/>
      <c r="X21" s="25"/>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row>
    <row r="22" customFormat="false" ht="13.8" hidden="false" customHeight="false" outlineLevel="0" collapsed="false">
      <c r="A22" s="8"/>
      <c r="B22" s="8"/>
      <c r="C22" s="46"/>
      <c r="D22" s="46"/>
      <c r="E22" s="8"/>
      <c r="F22" s="8"/>
      <c r="G22" s="47" t="n">
        <f aca="false">G21+H21</f>
        <v>5296.223115966</v>
      </c>
      <c r="H22" s="9"/>
      <c r="I22" s="47" t="n">
        <f aca="false">I21+J21</f>
        <v>649.87</v>
      </c>
      <c r="J22" s="9"/>
      <c r="K22" s="47" t="n">
        <f aca="false">K21+L21</f>
        <v>1732.83831720709</v>
      </c>
      <c r="L22" s="9"/>
      <c r="M22" s="23" t="n">
        <f aca="false">M21</f>
        <v>17.33</v>
      </c>
      <c r="N22" s="45" t="n">
        <f aca="false">N21</f>
        <v>25.995</v>
      </c>
      <c r="O22" s="48" t="n">
        <f aca="false">O21</f>
        <v>5296.223115966</v>
      </c>
      <c r="P22" s="48" t="n">
        <f aca="false">P21</f>
        <v>1618.86024028401</v>
      </c>
      <c r="Q22" s="48" t="n">
        <f aca="false">Q21</f>
        <v>649.87</v>
      </c>
      <c r="R22" s="10" t="n">
        <f aca="false">R21</f>
        <v>1146.37259807692</v>
      </c>
      <c r="S22" s="10" t="n">
        <f aca="false">S21</f>
        <v>304.736125641026</v>
      </c>
      <c r="T22" s="10" t="n">
        <f aca="false">T21</f>
        <v>10.83125</v>
      </c>
      <c r="U22" s="10" t="n">
        <f aca="false">U21</f>
        <v>10.83125</v>
      </c>
      <c r="V22" s="23"/>
      <c r="W22" s="24"/>
      <c r="X22" s="25"/>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c r="IT22" s="13"/>
      <c r="IU22" s="13"/>
      <c r="IV22" s="13"/>
      <c r="IW22" s="13"/>
      <c r="IX22" s="13"/>
    </row>
    <row r="23" customFormat="false" ht="13.8" hidden="false" customHeight="false" outlineLevel="0" collapsed="false">
      <c r="A23" s="8"/>
      <c r="B23" s="8"/>
      <c r="C23" s="46"/>
      <c r="D23" s="46"/>
      <c r="E23" s="8"/>
      <c r="F23" s="8"/>
      <c r="G23" s="49"/>
      <c r="H23" s="8"/>
      <c r="I23" s="8"/>
      <c r="J23" s="8"/>
      <c r="K23" s="8"/>
      <c r="L23" s="8"/>
      <c r="M23" s="8"/>
      <c r="N23" s="8"/>
      <c r="O23" s="49"/>
      <c r="P23" s="49"/>
      <c r="Q23" s="49"/>
      <c r="R23" s="10"/>
      <c r="S23" s="50"/>
      <c r="T23" s="50"/>
      <c r="U23" s="50"/>
      <c r="V23" s="23"/>
      <c r="W23" s="24"/>
      <c r="X23" s="25"/>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row>
    <row r="24" customFormat="false" ht="13.8" hidden="false" customHeight="false" outlineLevel="0" collapsed="false">
      <c r="A24" s="8"/>
      <c r="B24" s="8"/>
      <c r="C24" s="8"/>
      <c r="D24" s="8"/>
      <c r="E24" s="8"/>
      <c r="F24" s="8"/>
      <c r="G24" s="49"/>
      <c r="H24" s="8"/>
      <c r="I24" s="8"/>
      <c r="J24" s="8"/>
      <c r="K24" s="8"/>
      <c r="L24" s="8"/>
      <c r="M24" s="8"/>
      <c r="N24" s="8"/>
      <c r="O24" s="49"/>
      <c r="P24" s="49"/>
      <c r="Q24" s="49"/>
      <c r="R24" s="10"/>
      <c r="S24" s="50"/>
      <c r="T24" s="50"/>
      <c r="U24" s="50"/>
      <c r="V24" s="23"/>
      <c r="W24" s="24"/>
      <c r="X24" s="25"/>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row>
    <row r="25" customFormat="false" ht="13.8" hidden="false" customHeight="false" outlineLevel="0" collapsed="false">
      <c r="A25" s="8"/>
      <c r="B25" s="8"/>
      <c r="C25" s="8"/>
      <c r="D25" s="8"/>
      <c r="E25" s="8"/>
      <c r="F25" s="8"/>
      <c r="G25" s="49"/>
      <c r="H25" s="8"/>
      <c r="I25" s="8"/>
      <c r="J25" s="8"/>
      <c r="K25" s="8"/>
      <c r="L25" s="8"/>
      <c r="M25" s="8"/>
      <c r="N25" s="8"/>
      <c r="O25" s="49"/>
      <c r="P25" s="49"/>
      <c r="Q25" s="49"/>
      <c r="R25" s="10"/>
      <c r="S25" s="50"/>
      <c r="T25" s="50"/>
      <c r="U25" s="50"/>
      <c r="V25" s="23"/>
      <c r="W25" s="24"/>
      <c r="X25" s="25"/>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row>
    <row r="26" customFormat="false" ht="13.8" hidden="false" customHeight="false" outlineLevel="0" collapsed="false">
      <c r="A26" s="8"/>
      <c r="B26" s="8"/>
      <c r="C26" s="8"/>
      <c r="D26" s="8"/>
      <c r="E26" s="8"/>
      <c r="F26" s="8"/>
      <c r="G26" s="49"/>
      <c r="H26" s="8"/>
      <c r="I26" s="8"/>
      <c r="J26" s="8"/>
      <c r="K26" s="8"/>
      <c r="L26" s="8"/>
      <c r="M26" s="8"/>
      <c r="N26" s="8"/>
      <c r="O26" s="49"/>
      <c r="P26" s="49"/>
      <c r="Q26" s="49"/>
      <c r="R26" s="10"/>
      <c r="S26" s="50"/>
      <c r="T26" s="50"/>
      <c r="U26" s="50"/>
      <c r="V26" s="23"/>
      <c r="W26" s="24"/>
      <c r="X26" s="25"/>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row>
    <row r="27" customFormat="false" ht="13.8" hidden="false" customHeight="false" outlineLevel="0" collapsed="false">
      <c r="A27" s="8"/>
      <c r="B27" s="8"/>
      <c r="C27" s="8"/>
      <c r="D27" s="8"/>
      <c r="E27" s="8"/>
      <c r="F27" s="8"/>
      <c r="G27" s="49"/>
      <c r="H27" s="8"/>
      <c r="I27" s="8"/>
      <c r="J27" s="8"/>
      <c r="K27" s="8"/>
      <c r="L27" s="8"/>
      <c r="M27" s="8"/>
      <c r="N27" s="8"/>
      <c r="O27" s="49"/>
      <c r="P27" s="49"/>
      <c r="Q27" s="49"/>
      <c r="R27" s="10"/>
      <c r="S27" s="50"/>
      <c r="T27" s="50"/>
      <c r="U27" s="50"/>
      <c r="V27" s="23"/>
      <c r="W27" s="24"/>
      <c r="X27" s="25"/>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row>
    <row r="28" customFormat="false" ht="13.8" hidden="false" customHeight="false" outlineLevel="0" collapsed="false">
      <c r="A28" s="8"/>
      <c r="B28" s="8"/>
      <c r="C28" s="8"/>
      <c r="D28" s="8"/>
      <c r="E28" s="8"/>
      <c r="F28" s="8"/>
      <c r="G28" s="49"/>
      <c r="H28" s="8"/>
      <c r="I28" s="8"/>
      <c r="J28" s="8"/>
      <c r="K28" s="8"/>
      <c r="L28" s="8"/>
      <c r="M28" s="8"/>
      <c r="N28" s="8"/>
      <c r="O28" s="49"/>
      <c r="P28" s="49"/>
      <c r="Q28" s="49"/>
      <c r="R28" s="10"/>
      <c r="S28" s="50"/>
      <c r="T28" s="50"/>
      <c r="U28" s="50"/>
      <c r="V28" s="23"/>
      <c r="W28" s="24"/>
      <c r="X28" s="25"/>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c r="IO28" s="13"/>
      <c r="IP28" s="13"/>
      <c r="IQ28" s="13"/>
      <c r="IR28" s="13"/>
      <c r="IS28" s="13"/>
      <c r="IT28" s="13"/>
      <c r="IU28" s="13"/>
      <c r="IV28" s="13"/>
      <c r="IW28" s="13"/>
      <c r="IX28" s="13"/>
    </row>
    <row r="29" customFormat="false" ht="13.8" hidden="false" customHeight="false" outlineLevel="0" collapsed="false">
      <c r="A29" s="8"/>
      <c r="B29" s="8"/>
      <c r="C29" s="8"/>
      <c r="D29" s="8"/>
      <c r="E29" s="8"/>
      <c r="F29" s="8"/>
      <c r="G29" s="49"/>
      <c r="H29" s="8"/>
      <c r="I29" s="8"/>
      <c r="J29" s="8"/>
      <c r="K29" s="8"/>
      <c r="L29" s="8"/>
      <c r="M29" s="8"/>
      <c r="N29" s="8"/>
      <c r="O29" s="49"/>
      <c r="P29" s="49"/>
      <c r="Q29" s="49"/>
      <c r="R29" s="10"/>
      <c r="S29" s="50"/>
      <c r="T29" s="50"/>
      <c r="U29" s="50"/>
      <c r="V29" s="23"/>
      <c r="W29" s="24"/>
      <c r="X29" s="25"/>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c r="IS29" s="13"/>
      <c r="IT29" s="13"/>
      <c r="IU29" s="13"/>
      <c r="IV29" s="13"/>
      <c r="IW29" s="13"/>
      <c r="IX29" s="13"/>
    </row>
    <row r="30" customFormat="false" ht="13.8" hidden="false" customHeight="false" outlineLevel="0" collapsed="false">
      <c r="A30" s="8"/>
      <c r="B30" s="8"/>
      <c r="C30" s="8"/>
      <c r="D30" s="8"/>
      <c r="E30" s="8"/>
      <c r="F30" s="8"/>
      <c r="G30" s="49"/>
      <c r="H30" s="8"/>
      <c r="I30" s="8"/>
      <c r="J30" s="8"/>
      <c r="K30" s="8"/>
      <c r="L30" s="8"/>
      <c r="M30" s="8"/>
      <c r="N30" s="8"/>
      <c r="O30" s="49"/>
      <c r="P30" s="49"/>
      <c r="Q30" s="49"/>
      <c r="R30" s="10"/>
      <c r="S30" s="50"/>
      <c r="T30" s="50"/>
      <c r="U30" s="50"/>
      <c r="V30" s="23"/>
      <c r="W30" s="24"/>
      <c r="X30" s="25"/>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c r="IM30" s="13"/>
      <c r="IN30" s="13"/>
      <c r="IO30" s="13"/>
      <c r="IP30" s="13"/>
      <c r="IQ30" s="13"/>
      <c r="IR30" s="13"/>
      <c r="IS30" s="13"/>
      <c r="IT30" s="13"/>
      <c r="IU30" s="13"/>
      <c r="IV30" s="13"/>
      <c r="IW30" s="13"/>
      <c r="IX30" s="13"/>
    </row>
    <row r="31" customFormat="false" ht="13.8" hidden="false" customHeight="false" outlineLevel="0" collapsed="false">
      <c r="A31" s="8"/>
      <c r="B31" s="8"/>
      <c r="C31" s="8"/>
      <c r="D31" s="8"/>
      <c r="E31" s="8"/>
      <c r="F31" s="8"/>
      <c r="G31" s="49"/>
      <c r="H31" s="8"/>
      <c r="I31" s="8"/>
      <c r="J31" s="8"/>
      <c r="K31" s="8"/>
      <c r="L31" s="8"/>
      <c r="M31" s="8"/>
      <c r="N31" s="8"/>
      <c r="O31" s="49"/>
      <c r="P31" s="49"/>
      <c r="Q31" s="49"/>
      <c r="R31" s="10"/>
      <c r="S31" s="50"/>
      <c r="T31" s="50"/>
      <c r="U31" s="50"/>
      <c r="V31" s="23"/>
      <c r="W31" s="24"/>
      <c r="X31" s="25"/>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c r="IX31" s="13"/>
    </row>
    <row r="32" customFormat="false" ht="13.8" hidden="false" customHeight="false" outlineLevel="0" collapsed="false">
      <c r="A32" s="8"/>
      <c r="B32" s="8"/>
      <c r="C32" s="8"/>
      <c r="D32" s="8"/>
      <c r="E32" s="8"/>
      <c r="F32" s="8"/>
      <c r="G32" s="49"/>
      <c r="H32" s="8"/>
      <c r="I32" s="8"/>
      <c r="J32" s="8"/>
      <c r="K32" s="8"/>
      <c r="L32" s="8"/>
      <c r="M32" s="8"/>
      <c r="N32" s="8"/>
      <c r="O32" s="49"/>
      <c r="P32" s="49"/>
      <c r="Q32" s="49"/>
      <c r="R32" s="10"/>
      <c r="S32" s="50"/>
      <c r="T32" s="50"/>
      <c r="U32" s="50"/>
      <c r="V32" s="23"/>
      <c r="W32" s="24"/>
      <c r="X32" s="25"/>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row>
    <row r="33" customFormat="false" ht="13.8" hidden="false" customHeight="false" outlineLevel="0" collapsed="false">
      <c r="A33" s="8"/>
      <c r="B33" s="8"/>
      <c r="C33" s="8"/>
      <c r="D33" s="8"/>
      <c r="E33" s="8"/>
      <c r="F33" s="8"/>
      <c r="G33" s="49"/>
      <c r="H33" s="8"/>
      <c r="I33" s="8"/>
      <c r="J33" s="8"/>
      <c r="K33" s="8"/>
      <c r="L33" s="8"/>
      <c r="M33" s="8"/>
      <c r="N33" s="8"/>
      <c r="O33" s="49"/>
      <c r="P33" s="49"/>
      <c r="Q33" s="49"/>
      <c r="R33" s="10"/>
      <c r="S33" s="50"/>
      <c r="T33" s="50"/>
      <c r="U33" s="50"/>
      <c r="V33" s="23"/>
      <c r="W33" s="24"/>
      <c r="X33" s="25"/>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row>
    <row r="34" customFormat="false" ht="13.8" hidden="false" customHeight="false" outlineLevel="0" collapsed="false">
      <c r="A34" s="8"/>
      <c r="B34" s="8"/>
      <c r="C34" s="8"/>
      <c r="D34" s="8"/>
      <c r="E34" s="8"/>
      <c r="F34" s="8"/>
      <c r="G34" s="49"/>
      <c r="H34" s="8"/>
      <c r="I34" s="8"/>
      <c r="J34" s="8"/>
      <c r="K34" s="8"/>
      <c r="L34" s="8"/>
      <c r="M34" s="8"/>
      <c r="N34" s="8"/>
      <c r="O34" s="49"/>
      <c r="P34" s="49"/>
      <c r="Q34" s="49"/>
      <c r="R34" s="10"/>
      <c r="S34" s="50"/>
      <c r="T34" s="50"/>
      <c r="U34" s="50"/>
      <c r="V34" s="23"/>
      <c r="W34" s="24"/>
      <c r="X34" s="25"/>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c r="IM34" s="13"/>
      <c r="IN34" s="13"/>
      <c r="IO34" s="13"/>
      <c r="IP34" s="13"/>
      <c r="IQ34" s="13"/>
      <c r="IR34" s="13"/>
      <c r="IS34" s="13"/>
      <c r="IT34" s="13"/>
      <c r="IU34" s="13"/>
      <c r="IV34" s="13"/>
      <c r="IW34" s="13"/>
      <c r="IX34" s="13"/>
    </row>
    <row r="35" customFormat="false" ht="13.8" hidden="false" customHeight="false" outlineLevel="0" collapsed="false">
      <c r="A35" s="8"/>
      <c r="B35" s="8"/>
      <c r="C35" s="8"/>
      <c r="D35" s="8"/>
      <c r="E35" s="8"/>
      <c r="F35" s="8"/>
      <c r="G35" s="49"/>
      <c r="H35" s="8"/>
      <c r="I35" s="8"/>
      <c r="J35" s="8"/>
      <c r="K35" s="8"/>
      <c r="L35" s="8"/>
      <c r="M35" s="8"/>
      <c r="N35" s="8"/>
      <c r="O35" s="49"/>
      <c r="P35" s="49"/>
      <c r="Q35" s="49"/>
      <c r="R35" s="10"/>
      <c r="S35" s="50"/>
      <c r="T35" s="50"/>
      <c r="U35" s="50"/>
      <c r="V35" s="23"/>
      <c r="W35" s="24"/>
      <c r="X35" s="25"/>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P35" s="13"/>
      <c r="IQ35" s="13"/>
      <c r="IR35" s="13"/>
      <c r="IS35" s="13"/>
      <c r="IT35" s="13"/>
      <c r="IU35" s="13"/>
      <c r="IV35" s="13"/>
      <c r="IW35" s="13"/>
      <c r="IX35" s="13"/>
    </row>
    <row r="36" customFormat="false" ht="13.8" hidden="false" customHeight="false" outlineLevel="0" collapsed="false">
      <c r="A36" s="8"/>
      <c r="B36" s="8"/>
      <c r="C36" s="8"/>
      <c r="D36" s="8"/>
      <c r="E36" s="8"/>
      <c r="F36" s="8"/>
      <c r="G36" s="49"/>
      <c r="H36" s="8"/>
      <c r="I36" s="8"/>
      <c r="J36" s="8"/>
      <c r="K36" s="8"/>
      <c r="L36" s="8"/>
      <c r="M36" s="8"/>
      <c r="N36" s="8"/>
      <c r="O36" s="49"/>
      <c r="P36" s="49"/>
      <c r="Q36" s="49"/>
      <c r="R36" s="10"/>
      <c r="S36" s="50"/>
      <c r="T36" s="50"/>
      <c r="U36" s="50"/>
      <c r="V36" s="23"/>
      <c r="W36" s="24"/>
      <c r="X36" s="25"/>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c r="IJ36" s="13"/>
      <c r="IK36" s="13"/>
      <c r="IL36" s="13"/>
      <c r="IM36" s="13"/>
      <c r="IN36" s="13"/>
      <c r="IO36" s="13"/>
      <c r="IP36" s="13"/>
      <c r="IQ36" s="13"/>
      <c r="IR36" s="13"/>
      <c r="IS36" s="13"/>
      <c r="IT36" s="13"/>
      <c r="IU36" s="13"/>
      <c r="IV36" s="13"/>
      <c r="IW36" s="13"/>
      <c r="IX36" s="13"/>
    </row>
    <row r="37" customFormat="false" ht="13.8" hidden="false" customHeight="false" outlineLevel="0" collapsed="false">
      <c r="A37" s="8"/>
      <c r="B37" s="8"/>
      <c r="C37" s="8"/>
      <c r="D37" s="8"/>
      <c r="E37" s="8"/>
      <c r="F37" s="8"/>
      <c r="G37" s="49"/>
      <c r="H37" s="8"/>
      <c r="I37" s="8"/>
      <c r="J37" s="8"/>
      <c r="K37" s="8"/>
      <c r="L37" s="8"/>
      <c r="M37" s="8"/>
      <c r="N37" s="8"/>
      <c r="O37" s="49"/>
      <c r="P37" s="49"/>
      <c r="Q37" s="49"/>
      <c r="R37" s="10"/>
      <c r="S37" s="50"/>
      <c r="T37" s="50"/>
      <c r="U37" s="50"/>
      <c r="V37" s="23"/>
      <c r="W37" s="24"/>
      <c r="X37" s="25"/>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c r="IO37" s="13"/>
      <c r="IP37" s="13"/>
      <c r="IQ37" s="13"/>
      <c r="IR37" s="13"/>
      <c r="IS37" s="13"/>
      <c r="IT37" s="13"/>
      <c r="IU37" s="13"/>
      <c r="IV37" s="13"/>
      <c r="IW37" s="13"/>
      <c r="IX37" s="13"/>
    </row>
    <row r="38" customFormat="false" ht="13.8" hidden="false" customHeight="false" outlineLevel="0" collapsed="false">
      <c r="A38" s="8"/>
      <c r="B38" s="8"/>
      <c r="C38" s="46"/>
      <c r="D38" s="46"/>
      <c r="E38" s="8"/>
      <c r="F38" s="8"/>
      <c r="G38" s="49"/>
      <c r="H38" s="8"/>
      <c r="I38" s="8"/>
      <c r="J38" s="8"/>
      <c r="K38" s="8"/>
      <c r="L38" s="8"/>
      <c r="M38" s="8"/>
      <c r="N38" s="8"/>
      <c r="O38" s="49"/>
      <c r="P38" s="49"/>
      <c r="Q38" s="49"/>
      <c r="R38" s="10"/>
      <c r="S38" s="50"/>
      <c r="T38" s="50"/>
      <c r="U38" s="50"/>
      <c r="V38" s="23"/>
      <c r="W38" s="24"/>
      <c r="X38" s="25"/>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row>
    <row r="39" customFormat="false" ht="13.8" hidden="false" customHeight="false" outlineLevel="0" collapsed="false">
      <c r="A39" s="8"/>
      <c r="B39" s="8"/>
      <c r="C39" s="46"/>
      <c r="D39" s="46"/>
      <c r="E39" s="8"/>
      <c r="F39" s="8"/>
      <c r="G39" s="49"/>
      <c r="H39" s="8"/>
      <c r="I39" s="8"/>
      <c r="J39" s="8"/>
      <c r="K39" s="8"/>
      <c r="L39" s="8"/>
      <c r="M39" s="8"/>
      <c r="N39" s="8"/>
      <c r="O39" s="49"/>
      <c r="P39" s="49"/>
      <c r="Q39" s="49"/>
      <c r="R39" s="10"/>
      <c r="S39" s="50"/>
      <c r="T39" s="50"/>
      <c r="U39" s="50"/>
      <c r="V39" s="23"/>
      <c r="W39" s="24"/>
      <c r="X39" s="25"/>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row>
    <row r="40" customFormat="false" ht="13.8" hidden="false" customHeight="false" outlineLevel="0" collapsed="false">
      <c r="A40" s="8"/>
      <c r="B40" s="8"/>
      <c r="C40" s="46"/>
      <c r="D40" s="46"/>
      <c r="E40" s="8"/>
      <c r="F40" s="8"/>
      <c r="G40" s="49"/>
      <c r="H40" s="8"/>
      <c r="I40" s="8"/>
      <c r="J40" s="8"/>
      <c r="K40" s="8"/>
      <c r="L40" s="8"/>
      <c r="M40" s="8"/>
      <c r="N40" s="8"/>
      <c r="O40" s="49"/>
      <c r="P40" s="49"/>
      <c r="Q40" s="49"/>
      <c r="R40" s="10"/>
      <c r="S40" s="50"/>
      <c r="T40" s="50"/>
      <c r="U40" s="50"/>
      <c r="V40" s="23"/>
      <c r="W40" s="24"/>
      <c r="X40" s="25"/>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c r="IF40" s="13"/>
      <c r="IG40" s="13"/>
      <c r="IH40" s="13"/>
      <c r="II40" s="13"/>
      <c r="IJ40" s="13"/>
      <c r="IK40" s="13"/>
      <c r="IL40" s="13"/>
      <c r="IM40" s="13"/>
      <c r="IN40" s="13"/>
      <c r="IO40" s="13"/>
      <c r="IP40" s="13"/>
      <c r="IQ40" s="13"/>
      <c r="IR40" s="13"/>
      <c r="IS40" s="13"/>
      <c r="IT40" s="13"/>
      <c r="IU40" s="13"/>
      <c r="IV40" s="13"/>
      <c r="IW40" s="13"/>
      <c r="IX40" s="13"/>
    </row>
    <row r="41" customFormat="false" ht="13.8" hidden="false" customHeight="false" outlineLevel="0" collapsed="false">
      <c r="A41" s="8"/>
      <c r="B41" s="8"/>
      <c r="C41" s="46"/>
      <c r="D41" s="46"/>
      <c r="E41" s="8"/>
      <c r="F41" s="8"/>
      <c r="G41" s="49"/>
      <c r="H41" s="8"/>
      <c r="I41" s="8"/>
      <c r="J41" s="8"/>
      <c r="K41" s="8"/>
      <c r="L41" s="8"/>
      <c r="M41" s="8"/>
      <c r="N41" s="8"/>
      <c r="O41" s="49"/>
      <c r="P41" s="49"/>
      <c r="Q41" s="49"/>
      <c r="R41" s="10"/>
      <c r="S41" s="50"/>
      <c r="T41" s="50"/>
      <c r="U41" s="50"/>
      <c r="V41" s="23"/>
      <c r="W41" s="24"/>
      <c r="X41" s="25"/>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c r="FK41" s="13"/>
      <c r="FL41" s="13"/>
      <c r="FM41" s="13"/>
      <c r="FN41" s="13"/>
      <c r="FO41" s="13"/>
      <c r="FP41" s="13"/>
      <c r="FQ41" s="13"/>
      <c r="FR41" s="13"/>
      <c r="FS41" s="13"/>
      <c r="FT41" s="13"/>
      <c r="FU41" s="13"/>
      <c r="FV41" s="13"/>
      <c r="FW41" s="13"/>
      <c r="FX41" s="13"/>
      <c r="FY41" s="13"/>
      <c r="FZ41" s="13"/>
      <c r="GA41" s="13"/>
      <c r="GB41" s="13"/>
      <c r="GC41" s="13"/>
      <c r="GD41" s="13"/>
      <c r="GE41" s="13"/>
      <c r="GF41" s="13"/>
      <c r="GG41" s="13"/>
      <c r="GH41" s="13"/>
      <c r="GI41" s="13"/>
      <c r="GJ41" s="13"/>
      <c r="GK41" s="13"/>
      <c r="GL41" s="13"/>
      <c r="GM41" s="13"/>
      <c r="GN41" s="13"/>
      <c r="GO41" s="13"/>
      <c r="GP41" s="13"/>
      <c r="GQ41" s="13"/>
      <c r="GR41" s="13"/>
      <c r="GS41" s="13"/>
      <c r="GT41" s="13"/>
      <c r="GU41" s="13"/>
      <c r="GV41" s="13"/>
      <c r="GW41" s="13"/>
      <c r="GX41" s="13"/>
      <c r="GY41" s="13"/>
      <c r="GZ41" s="13"/>
      <c r="HA41" s="13"/>
      <c r="HB41" s="13"/>
      <c r="HC41" s="13"/>
      <c r="HD41" s="13"/>
      <c r="HE41" s="13"/>
      <c r="HF41" s="13"/>
      <c r="HG41" s="13"/>
      <c r="HH41" s="13"/>
      <c r="HI41" s="13"/>
      <c r="HJ41" s="13"/>
      <c r="HK41" s="13"/>
      <c r="HL41" s="13"/>
      <c r="HM41" s="13"/>
      <c r="HN41" s="13"/>
      <c r="HO41" s="13"/>
      <c r="HP41" s="13"/>
      <c r="HQ41" s="13"/>
      <c r="HR41" s="13"/>
      <c r="HS41" s="13"/>
      <c r="HT41" s="13"/>
      <c r="HU41" s="13"/>
      <c r="HV41" s="13"/>
      <c r="HW41" s="13"/>
      <c r="HX41" s="13"/>
      <c r="HY41" s="13"/>
      <c r="HZ41" s="13"/>
      <c r="IA41" s="13"/>
      <c r="IB41" s="13"/>
      <c r="IC41" s="13"/>
      <c r="ID41" s="13"/>
      <c r="IE41" s="13"/>
      <c r="IF41" s="13"/>
      <c r="IG41" s="13"/>
      <c r="IH41" s="13"/>
      <c r="II41" s="13"/>
      <c r="IJ41" s="13"/>
      <c r="IK41" s="13"/>
      <c r="IL41" s="13"/>
      <c r="IM41" s="13"/>
      <c r="IN41" s="13"/>
      <c r="IO41" s="13"/>
      <c r="IP41" s="13"/>
      <c r="IQ41" s="13"/>
      <c r="IR41" s="13"/>
      <c r="IS41" s="13"/>
      <c r="IT41" s="13"/>
      <c r="IU41" s="13"/>
      <c r="IV41" s="13"/>
      <c r="IW41" s="13"/>
      <c r="IX41" s="13"/>
    </row>
    <row r="42" customFormat="false" ht="13.8" hidden="false" customHeight="false" outlineLevel="0" collapsed="false">
      <c r="A42" s="8"/>
      <c r="B42" s="8"/>
      <c r="C42" s="46"/>
      <c r="D42" s="46"/>
      <c r="E42" s="8"/>
      <c r="F42" s="8"/>
      <c r="G42" s="49"/>
      <c r="H42" s="8"/>
      <c r="I42" s="8"/>
      <c r="J42" s="8"/>
      <c r="K42" s="8"/>
      <c r="L42" s="8"/>
      <c r="M42" s="8"/>
      <c r="N42" s="8"/>
      <c r="O42" s="49"/>
      <c r="P42" s="49"/>
      <c r="Q42" s="49"/>
      <c r="R42" s="10"/>
      <c r="S42" s="50"/>
      <c r="T42" s="50"/>
      <c r="U42" s="50"/>
      <c r="V42" s="23"/>
      <c r="W42" s="24"/>
      <c r="X42" s="25"/>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3"/>
      <c r="FB42" s="13"/>
      <c r="FC42" s="13"/>
      <c r="FD42" s="13"/>
      <c r="FE42" s="13"/>
      <c r="FF42" s="13"/>
      <c r="FG42" s="13"/>
      <c r="FH42" s="13"/>
      <c r="FI42" s="13"/>
      <c r="FJ42" s="13"/>
      <c r="FK42" s="13"/>
      <c r="FL42" s="13"/>
      <c r="FM42" s="13"/>
      <c r="FN42" s="13"/>
      <c r="FO42" s="13"/>
      <c r="FP42" s="13"/>
      <c r="FQ42" s="13"/>
      <c r="FR42" s="13"/>
      <c r="FS42" s="13"/>
      <c r="FT42" s="13"/>
      <c r="FU42" s="13"/>
      <c r="FV42" s="13"/>
      <c r="FW42" s="13"/>
      <c r="FX42" s="13"/>
      <c r="FY42" s="13"/>
      <c r="FZ42" s="13"/>
      <c r="GA42" s="13"/>
      <c r="GB42" s="13"/>
      <c r="GC42" s="13"/>
      <c r="GD42" s="13"/>
      <c r="GE42" s="13"/>
      <c r="GF42" s="13"/>
      <c r="GG42" s="13"/>
      <c r="GH42" s="13"/>
      <c r="GI42" s="13"/>
      <c r="GJ42" s="13"/>
      <c r="GK42" s="13"/>
      <c r="GL42" s="13"/>
      <c r="GM42" s="13"/>
      <c r="GN42" s="13"/>
      <c r="GO42" s="13"/>
      <c r="GP42" s="13"/>
      <c r="GQ42" s="13"/>
      <c r="GR42" s="13"/>
      <c r="GS42" s="13"/>
      <c r="GT42" s="13"/>
      <c r="GU42" s="13"/>
      <c r="GV42" s="13"/>
      <c r="GW42" s="13"/>
      <c r="GX42" s="13"/>
      <c r="GY42" s="13"/>
      <c r="GZ42" s="13"/>
      <c r="HA42" s="13"/>
      <c r="HB42" s="13"/>
      <c r="HC42" s="13"/>
      <c r="HD42" s="13"/>
      <c r="HE42" s="13"/>
      <c r="HF42" s="13"/>
      <c r="HG42" s="13"/>
      <c r="HH42" s="13"/>
      <c r="HI42" s="13"/>
      <c r="HJ42" s="13"/>
      <c r="HK42" s="13"/>
      <c r="HL42" s="13"/>
      <c r="HM42" s="13"/>
      <c r="HN42" s="13"/>
      <c r="HO42" s="13"/>
      <c r="HP42" s="13"/>
      <c r="HQ42" s="13"/>
      <c r="HR42" s="13"/>
      <c r="HS42" s="13"/>
      <c r="HT42" s="13"/>
      <c r="HU42" s="13"/>
      <c r="HV42" s="13"/>
      <c r="HW42" s="13"/>
      <c r="HX42" s="13"/>
      <c r="HY42" s="13"/>
      <c r="HZ42" s="13"/>
      <c r="IA42" s="13"/>
      <c r="IB42" s="13"/>
      <c r="IC42" s="13"/>
      <c r="ID42" s="13"/>
      <c r="IE42" s="13"/>
      <c r="IF42" s="13"/>
      <c r="IG42" s="13"/>
      <c r="IH42" s="13"/>
      <c r="II42" s="13"/>
      <c r="IJ42" s="13"/>
      <c r="IK42" s="13"/>
      <c r="IL42" s="13"/>
      <c r="IM42" s="13"/>
      <c r="IN42" s="13"/>
      <c r="IO42" s="13"/>
      <c r="IP42" s="13"/>
      <c r="IQ42" s="13"/>
      <c r="IR42" s="13"/>
      <c r="IS42" s="13"/>
      <c r="IT42" s="13"/>
      <c r="IU42" s="13"/>
      <c r="IV42" s="13"/>
      <c r="IW42" s="13"/>
      <c r="IX42" s="13"/>
    </row>
    <row r="43" customFormat="false" ht="13.8" hidden="false" customHeight="false" outlineLevel="0" collapsed="false">
      <c r="A43" s="8"/>
      <c r="B43" s="8"/>
      <c r="C43" s="46"/>
      <c r="D43" s="46"/>
      <c r="E43" s="8"/>
      <c r="F43" s="8"/>
      <c r="G43" s="49"/>
      <c r="H43" s="8"/>
      <c r="I43" s="8"/>
      <c r="J43" s="8"/>
      <c r="K43" s="8"/>
      <c r="L43" s="8"/>
      <c r="M43" s="8"/>
      <c r="N43" s="8"/>
      <c r="O43" s="49"/>
      <c r="P43" s="49"/>
      <c r="Q43" s="49"/>
      <c r="R43" s="10"/>
      <c r="S43" s="50"/>
      <c r="T43" s="50"/>
      <c r="U43" s="50"/>
      <c r="V43" s="23"/>
      <c r="W43" s="24"/>
      <c r="X43" s="25"/>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c r="ET43" s="13"/>
      <c r="EU43" s="13"/>
      <c r="EV43" s="13"/>
      <c r="EW43" s="13"/>
      <c r="EX43" s="13"/>
      <c r="EY43" s="13"/>
      <c r="EZ43" s="13"/>
      <c r="FA43" s="13"/>
      <c r="FB43" s="13"/>
      <c r="FC43" s="13"/>
      <c r="FD43" s="13"/>
      <c r="FE43" s="13"/>
      <c r="FF43" s="13"/>
      <c r="FG43" s="13"/>
      <c r="FH43" s="13"/>
      <c r="FI43" s="13"/>
      <c r="FJ43" s="13"/>
      <c r="FK43" s="13"/>
      <c r="FL43" s="13"/>
      <c r="FM43" s="13"/>
      <c r="FN43" s="13"/>
      <c r="FO43" s="13"/>
      <c r="FP43" s="13"/>
      <c r="FQ43" s="13"/>
      <c r="FR43" s="13"/>
      <c r="FS43" s="13"/>
      <c r="FT43" s="13"/>
      <c r="FU43" s="13"/>
      <c r="FV43" s="13"/>
      <c r="FW43" s="13"/>
      <c r="FX43" s="13"/>
      <c r="FY43" s="13"/>
      <c r="FZ43" s="13"/>
      <c r="GA43" s="13"/>
      <c r="GB43" s="13"/>
      <c r="GC43" s="13"/>
      <c r="GD43" s="13"/>
      <c r="GE43" s="13"/>
      <c r="GF43" s="13"/>
      <c r="GG43" s="13"/>
      <c r="GH43" s="13"/>
      <c r="GI43" s="13"/>
      <c r="GJ43" s="13"/>
      <c r="GK43" s="13"/>
      <c r="GL43" s="13"/>
      <c r="GM43" s="13"/>
      <c r="GN43" s="13"/>
      <c r="GO43" s="13"/>
      <c r="GP43" s="13"/>
      <c r="GQ43" s="13"/>
      <c r="GR43" s="13"/>
      <c r="GS43" s="13"/>
      <c r="GT43" s="13"/>
      <c r="GU43" s="13"/>
      <c r="GV43" s="13"/>
      <c r="GW43" s="13"/>
      <c r="GX43" s="13"/>
      <c r="GY43" s="13"/>
      <c r="GZ43" s="13"/>
      <c r="HA43" s="13"/>
      <c r="HB43" s="13"/>
      <c r="HC43" s="13"/>
      <c r="HD43" s="13"/>
      <c r="HE43" s="13"/>
      <c r="HF43" s="13"/>
      <c r="HG43" s="13"/>
      <c r="HH43" s="13"/>
      <c r="HI43" s="13"/>
      <c r="HJ43" s="13"/>
      <c r="HK43" s="13"/>
      <c r="HL43" s="13"/>
      <c r="HM43" s="13"/>
      <c r="HN43" s="13"/>
      <c r="HO43" s="13"/>
      <c r="HP43" s="13"/>
      <c r="HQ43" s="13"/>
      <c r="HR43" s="13"/>
      <c r="HS43" s="13"/>
      <c r="HT43" s="13"/>
      <c r="HU43" s="13"/>
      <c r="HV43" s="13"/>
      <c r="HW43" s="13"/>
      <c r="HX43" s="13"/>
      <c r="HY43" s="13"/>
      <c r="HZ43" s="13"/>
      <c r="IA43" s="13"/>
      <c r="IB43" s="13"/>
      <c r="IC43" s="13"/>
      <c r="ID43" s="13"/>
      <c r="IE43" s="13"/>
      <c r="IF43" s="13"/>
      <c r="IG43" s="13"/>
      <c r="IH43" s="13"/>
      <c r="II43" s="13"/>
      <c r="IJ43" s="13"/>
      <c r="IK43" s="13"/>
      <c r="IL43" s="13"/>
      <c r="IM43" s="13"/>
      <c r="IN43" s="13"/>
      <c r="IO43" s="13"/>
      <c r="IP43" s="13"/>
      <c r="IQ43" s="13"/>
      <c r="IR43" s="13"/>
      <c r="IS43" s="13"/>
      <c r="IT43" s="13"/>
      <c r="IU43" s="13"/>
      <c r="IV43" s="13"/>
      <c r="IW43" s="13"/>
      <c r="IX43" s="13"/>
    </row>
    <row r="44" customFormat="false" ht="13.8" hidden="false" customHeight="false" outlineLevel="0" collapsed="false">
      <c r="A44" s="8"/>
      <c r="B44" s="8"/>
      <c r="C44" s="46"/>
      <c r="D44" s="46"/>
      <c r="E44" s="8"/>
      <c r="F44" s="8"/>
      <c r="G44" s="49"/>
      <c r="H44" s="8"/>
      <c r="I44" s="8"/>
      <c r="J44" s="8"/>
      <c r="K44" s="8"/>
      <c r="L44" s="8"/>
      <c r="M44" s="8"/>
      <c r="N44" s="8"/>
      <c r="O44" s="49"/>
      <c r="P44" s="49"/>
      <c r="Q44" s="49"/>
      <c r="R44" s="10"/>
      <c r="S44" s="50"/>
      <c r="T44" s="50"/>
      <c r="U44" s="50"/>
      <c r="V44" s="23"/>
      <c r="W44" s="24"/>
      <c r="X44" s="25"/>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c r="ET44" s="13"/>
      <c r="EU44" s="13"/>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c r="II44" s="13"/>
      <c r="IJ44" s="13"/>
      <c r="IK44" s="13"/>
      <c r="IL44" s="13"/>
      <c r="IM44" s="13"/>
      <c r="IN44" s="13"/>
      <c r="IO44" s="13"/>
      <c r="IP44" s="13"/>
      <c r="IQ44" s="13"/>
      <c r="IR44" s="13"/>
      <c r="IS44" s="13"/>
      <c r="IT44" s="13"/>
      <c r="IU44" s="13"/>
      <c r="IV44" s="13"/>
      <c r="IW44" s="13"/>
      <c r="IX44" s="13"/>
    </row>
    <row r="45" customFormat="false" ht="13.8" hidden="false" customHeight="false" outlineLevel="0" collapsed="false">
      <c r="A45" s="8"/>
      <c r="B45" s="8"/>
      <c r="C45" s="46"/>
      <c r="D45" s="46"/>
      <c r="E45" s="8"/>
      <c r="F45" s="8"/>
      <c r="G45" s="49"/>
      <c r="H45" s="8"/>
      <c r="I45" s="8"/>
      <c r="J45" s="8"/>
      <c r="K45" s="8"/>
      <c r="L45" s="8"/>
      <c r="M45" s="8"/>
      <c r="N45" s="8"/>
      <c r="O45" s="49"/>
      <c r="P45" s="49"/>
      <c r="Q45" s="49"/>
      <c r="R45" s="10"/>
      <c r="S45" s="50"/>
      <c r="T45" s="50"/>
      <c r="U45" s="50"/>
      <c r="V45" s="23"/>
      <c r="W45" s="24"/>
      <c r="X45" s="25"/>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3"/>
      <c r="FB45" s="13"/>
      <c r="FC45" s="13"/>
      <c r="FD45" s="13"/>
      <c r="FE45" s="13"/>
      <c r="FF45" s="13"/>
      <c r="FG45" s="13"/>
      <c r="FH45" s="13"/>
      <c r="FI45" s="13"/>
      <c r="FJ45" s="13"/>
      <c r="FK45" s="13"/>
      <c r="FL45" s="13"/>
      <c r="FM45" s="13"/>
      <c r="FN45" s="13"/>
      <c r="FO45" s="13"/>
      <c r="FP45" s="13"/>
      <c r="FQ45" s="13"/>
      <c r="FR45" s="13"/>
      <c r="FS45" s="13"/>
      <c r="FT45" s="13"/>
      <c r="FU45" s="13"/>
      <c r="FV45" s="13"/>
      <c r="FW45" s="13"/>
      <c r="FX45" s="13"/>
      <c r="FY45" s="13"/>
      <c r="FZ45" s="13"/>
      <c r="GA45" s="13"/>
      <c r="GB45" s="13"/>
      <c r="GC45" s="13"/>
      <c r="GD45" s="13"/>
      <c r="GE45" s="13"/>
      <c r="GF45" s="13"/>
      <c r="GG45" s="13"/>
      <c r="GH45" s="13"/>
      <c r="GI45" s="13"/>
      <c r="GJ45" s="13"/>
      <c r="GK45" s="13"/>
      <c r="GL45" s="13"/>
      <c r="GM45" s="13"/>
      <c r="GN45" s="13"/>
      <c r="GO45" s="13"/>
      <c r="GP45" s="13"/>
      <c r="GQ45" s="13"/>
      <c r="GR45" s="13"/>
      <c r="GS45" s="13"/>
      <c r="GT45" s="13"/>
      <c r="GU45" s="13"/>
      <c r="GV45" s="13"/>
      <c r="GW45" s="13"/>
      <c r="GX45" s="13"/>
      <c r="GY45" s="13"/>
      <c r="GZ45" s="13"/>
      <c r="HA45" s="13"/>
      <c r="HB45" s="13"/>
      <c r="HC45" s="13"/>
      <c r="HD45" s="13"/>
      <c r="HE45" s="13"/>
      <c r="HF45" s="13"/>
      <c r="HG45" s="13"/>
      <c r="HH45" s="13"/>
      <c r="HI45" s="13"/>
      <c r="HJ45" s="13"/>
      <c r="HK45" s="13"/>
      <c r="HL45" s="13"/>
      <c r="HM45" s="13"/>
      <c r="HN45" s="13"/>
      <c r="HO45" s="13"/>
      <c r="HP45" s="13"/>
      <c r="HQ45" s="13"/>
      <c r="HR45" s="13"/>
      <c r="HS45" s="13"/>
      <c r="HT45" s="13"/>
      <c r="HU45" s="13"/>
      <c r="HV45" s="13"/>
      <c r="HW45" s="13"/>
      <c r="HX45" s="13"/>
      <c r="HY45" s="13"/>
      <c r="HZ45" s="13"/>
      <c r="IA45" s="13"/>
      <c r="IB45" s="13"/>
      <c r="IC45" s="13"/>
      <c r="ID45" s="13"/>
      <c r="IE45" s="13"/>
      <c r="IF45" s="13"/>
      <c r="IG45" s="13"/>
      <c r="IH45" s="13"/>
      <c r="II45" s="13"/>
      <c r="IJ45" s="13"/>
      <c r="IK45" s="13"/>
      <c r="IL45" s="13"/>
      <c r="IM45" s="13"/>
      <c r="IN45" s="13"/>
      <c r="IO45" s="13"/>
      <c r="IP45" s="13"/>
      <c r="IQ45" s="13"/>
      <c r="IR45" s="13"/>
      <c r="IS45" s="13"/>
      <c r="IT45" s="13"/>
      <c r="IU45" s="13"/>
      <c r="IV45" s="13"/>
      <c r="IW45" s="13"/>
      <c r="IX45" s="13"/>
    </row>
    <row r="46" customFormat="false" ht="13.8" hidden="false" customHeight="false" outlineLevel="0" collapsed="false">
      <c r="A46" s="8"/>
      <c r="B46" s="8"/>
      <c r="C46" s="46"/>
      <c r="D46" s="46"/>
      <c r="E46" s="8"/>
      <c r="F46" s="8"/>
      <c r="G46" s="49"/>
      <c r="H46" s="8"/>
      <c r="I46" s="8"/>
      <c r="J46" s="8"/>
      <c r="K46" s="8"/>
      <c r="L46" s="8"/>
      <c r="M46" s="8"/>
      <c r="N46" s="8"/>
      <c r="O46" s="49"/>
      <c r="P46" s="49"/>
      <c r="Q46" s="49"/>
      <c r="R46" s="10"/>
      <c r="S46" s="50"/>
      <c r="T46" s="50"/>
      <c r="U46" s="50"/>
      <c r="V46" s="23"/>
      <c r="W46" s="24"/>
      <c r="X46" s="25"/>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3"/>
      <c r="FB46" s="13"/>
      <c r="FC46" s="13"/>
      <c r="FD46" s="13"/>
      <c r="FE46" s="13"/>
      <c r="FF46" s="13"/>
      <c r="FG46" s="13"/>
      <c r="FH46" s="13"/>
      <c r="FI46" s="13"/>
      <c r="FJ46" s="13"/>
      <c r="FK46" s="13"/>
      <c r="FL46" s="13"/>
      <c r="FM46" s="13"/>
      <c r="FN46" s="13"/>
      <c r="FO46" s="13"/>
      <c r="FP46" s="13"/>
      <c r="FQ46" s="13"/>
      <c r="FR46" s="13"/>
      <c r="FS46" s="13"/>
      <c r="FT46" s="13"/>
      <c r="FU46" s="13"/>
      <c r="FV46" s="13"/>
      <c r="FW46" s="13"/>
      <c r="FX46" s="13"/>
      <c r="FY46" s="13"/>
      <c r="FZ46" s="13"/>
      <c r="GA46" s="13"/>
      <c r="GB46" s="13"/>
      <c r="GC46" s="13"/>
      <c r="GD46" s="13"/>
      <c r="GE46" s="13"/>
      <c r="GF46" s="13"/>
      <c r="GG46" s="13"/>
      <c r="GH46" s="13"/>
      <c r="GI46" s="13"/>
      <c r="GJ46" s="13"/>
      <c r="GK46" s="13"/>
      <c r="GL46" s="13"/>
      <c r="GM46" s="13"/>
      <c r="GN46" s="13"/>
      <c r="GO46" s="13"/>
      <c r="GP46" s="13"/>
      <c r="GQ46" s="13"/>
      <c r="GR46" s="13"/>
      <c r="GS46" s="13"/>
      <c r="GT46" s="13"/>
      <c r="GU46" s="13"/>
      <c r="GV46" s="13"/>
      <c r="GW46" s="13"/>
      <c r="GX46" s="13"/>
      <c r="GY46" s="13"/>
      <c r="GZ46" s="13"/>
      <c r="HA46" s="13"/>
      <c r="HB46" s="13"/>
      <c r="HC46" s="13"/>
      <c r="HD46" s="13"/>
      <c r="HE46" s="13"/>
      <c r="HF46" s="13"/>
      <c r="HG46" s="13"/>
      <c r="HH46" s="13"/>
      <c r="HI46" s="13"/>
      <c r="HJ46" s="13"/>
      <c r="HK46" s="13"/>
      <c r="HL46" s="13"/>
      <c r="HM46" s="13"/>
      <c r="HN46" s="13"/>
      <c r="HO46" s="13"/>
      <c r="HP46" s="13"/>
      <c r="HQ46" s="13"/>
      <c r="HR46" s="13"/>
      <c r="HS46" s="13"/>
      <c r="HT46" s="13"/>
      <c r="HU46" s="13"/>
      <c r="HV46" s="13"/>
      <c r="HW46" s="13"/>
      <c r="HX46" s="13"/>
      <c r="HY46" s="13"/>
      <c r="HZ46" s="13"/>
      <c r="IA46" s="13"/>
      <c r="IB46" s="13"/>
      <c r="IC46" s="13"/>
      <c r="ID46" s="13"/>
      <c r="IE46" s="13"/>
      <c r="IF46" s="13"/>
      <c r="IG46" s="13"/>
      <c r="IH46" s="13"/>
      <c r="II46" s="13"/>
      <c r="IJ46" s="13"/>
      <c r="IK46" s="13"/>
      <c r="IL46" s="13"/>
      <c r="IM46" s="13"/>
      <c r="IN46" s="13"/>
      <c r="IO46" s="13"/>
      <c r="IP46" s="13"/>
      <c r="IQ46" s="13"/>
      <c r="IR46" s="13"/>
      <c r="IS46" s="13"/>
      <c r="IT46" s="13"/>
      <c r="IU46" s="13"/>
      <c r="IV46" s="13"/>
      <c r="IW46" s="13"/>
      <c r="IX46" s="13"/>
    </row>
    <row r="47" customFormat="false" ht="13.8" hidden="false" customHeight="false" outlineLevel="0" collapsed="false">
      <c r="A47" s="8"/>
      <c r="B47" s="8"/>
      <c r="C47" s="46"/>
      <c r="D47" s="46"/>
      <c r="E47" s="8"/>
      <c r="F47" s="8"/>
      <c r="G47" s="49"/>
      <c r="H47" s="8"/>
      <c r="I47" s="8"/>
      <c r="J47" s="8"/>
      <c r="K47" s="8"/>
      <c r="L47" s="8"/>
      <c r="M47" s="8"/>
      <c r="N47" s="8"/>
      <c r="O47" s="49"/>
      <c r="P47" s="49"/>
      <c r="Q47" s="49"/>
      <c r="R47" s="10"/>
      <c r="S47" s="50"/>
      <c r="T47" s="50"/>
      <c r="U47" s="50"/>
      <c r="V47" s="23"/>
      <c r="W47" s="24"/>
      <c r="X47" s="25"/>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c r="IX47" s="13"/>
    </row>
    <row r="48" customFormat="false" ht="13.8" hidden="false" customHeight="false" outlineLevel="0" collapsed="false">
      <c r="A48" s="8"/>
      <c r="B48" s="8"/>
      <c r="C48" s="46"/>
      <c r="D48" s="46"/>
      <c r="E48" s="8"/>
      <c r="F48" s="8"/>
      <c r="G48" s="49"/>
      <c r="H48" s="8"/>
      <c r="I48" s="8"/>
      <c r="J48" s="8"/>
      <c r="K48" s="8"/>
      <c r="L48" s="8"/>
      <c r="M48" s="8"/>
      <c r="N48" s="8"/>
      <c r="O48" s="49"/>
      <c r="P48" s="49"/>
      <c r="Q48" s="49"/>
      <c r="R48" s="10"/>
      <c r="S48" s="50"/>
      <c r="T48" s="50"/>
      <c r="U48" s="50"/>
      <c r="V48" s="23"/>
      <c r="W48" s="24"/>
      <c r="X48" s="25"/>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c r="IM48" s="13"/>
      <c r="IN48" s="13"/>
      <c r="IO48" s="13"/>
      <c r="IP48" s="13"/>
      <c r="IQ48" s="13"/>
      <c r="IR48" s="13"/>
      <c r="IS48" s="13"/>
      <c r="IT48" s="13"/>
      <c r="IU48" s="13"/>
      <c r="IV48" s="13"/>
      <c r="IW48" s="13"/>
      <c r="IX48" s="13"/>
    </row>
    <row r="49" customFormat="false" ht="13.8" hidden="false" customHeight="false" outlineLevel="0" collapsed="false">
      <c r="A49" s="8"/>
      <c r="B49" s="8"/>
      <c r="C49" s="46"/>
      <c r="D49" s="46"/>
      <c r="E49" s="8"/>
      <c r="F49" s="8"/>
      <c r="G49" s="49"/>
      <c r="H49" s="8"/>
      <c r="I49" s="8"/>
      <c r="J49" s="8"/>
      <c r="K49" s="8"/>
      <c r="L49" s="8"/>
      <c r="M49" s="8"/>
      <c r="N49" s="8"/>
      <c r="O49" s="49"/>
      <c r="P49" s="49"/>
      <c r="Q49" s="49"/>
      <c r="R49" s="10"/>
      <c r="S49" s="50"/>
      <c r="T49" s="50"/>
      <c r="U49" s="50"/>
      <c r="V49" s="23"/>
      <c r="W49" s="24"/>
      <c r="X49" s="25"/>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c r="DR49" s="13"/>
      <c r="DS49" s="13"/>
      <c r="DT49" s="13"/>
      <c r="DU49" s="13"/>
      <c r="DV49" s="13"/>
      <c r="DW49" s="13"/>
      <c r="DX49" s="13"/>
      <c r="DY49" s="13"/>
      <c r="DZ49" s="13"/>
      <c r="EA49" s="13"/>
      <c r="EB49" s="13"/>
      <c r="EC49" s="13"/>
      <c r="ED49" s="13"/>
      <c r="EE49" s="13"/>
      <c r="EF49" s="13"/>
      <c r="EG49" s="13"/>
      <c r="EH49" s="13"/>
      <c r="EI49" s="13"/>
      <c r="EJ49" s="13"/>
      <c r="EK49" s="13"/>
      <c r="EL49" s="13"/>
      <c r="EM49" s="13"/>
      <c r="EN49" s="13"/>
      <c r="EO49" s="13"/>
      <c r="EP49" s="13"/>
      <c r="EQ49" s="13"/>
      <c r="ER49" s="13"/>
      <c r="ES49" s="13"/>
      <c r="ET49" s="13"/>
      <c r="EU49" s="13"/>
      <c r="EV49" s="13"/>
      <c r="EW49" s="13"/>
      <c r="EX49" s="13"/>
      <c r="EY49" s="13"/>
      <c r="EZ49" s="13"/>
      <c r="FA49" s="13"/>
      <c r="FB49" s="13"/>
      <c r="FC49" s="13"/>
      <c r="FD49" s="13"/>
      <c r="FE49" s="13"/>
      <c r="FF49" s="13"/>
      <c r="FG49" s="13"/>
      <c r="FH49" s="13"/>
      <c r="FI49" s="13"/>
      <c r="FJ49" s="13"/>
      <c r="FK49" s="13"/>
      <c r="FL49" s="13"/>
      <c r="FM49" s="13"/>
      <c r="FN49" s="13"/>
      <c r="FO49" s="13"/>
      <c r="FP49" s="13"/>
      <c r="FQ49" s="13"/>
      <c r="FR49" s="13"/>
      <c r="FS49" s="13"/>
      <c r="FT49" s="13"/>
      <c r="FU49" s="13"/>
      <c r="FV49" s="13"/>
      <c r="FW49" s="13"/>
      <c r="FX49" s="13"/>
      <c r="FY49" s="13"/>
      <c r="FZ49" s="13"/>
      <c r="GA49" s="13"/>
      <c r="GB49" s="13"/>
      <c r="GC49" s="13"/>
      <c r="GD49" s="13"/>
      <c r="GE49" s="13"/>
      <c r="GF49" s="13"/>
      <c r="GG49" s="13"/>
      <c r="GH49" s="13"/>
      <c r="GI49" s="13"/>
      <c r="GJ49" s="13"/>
      <c r="GK49" s="13"/>
      <c r="GL49" s="13"/>
      <c r="GM49" s="13"/>
      <c r="GN49" s="13"/>
      <c r="GO49" s="13"/>
      <c r="GP49" s="13"/>
      <c r="GQ49" s="13"/>
      <c r="GR49" s="13"/>
      <c r="GS49" s="13"/>
      <c r="GT49" s="13"/>
      <c r="GU49" s="13"/>
      <c r="GV49" s="13"/>
      <c r="GW49" s="13"/>
      <c r="GX49" s="13"/>
      <c r="GY49" s="13"/>
      <c r="GZ49" s="13"/>
      <c r="HA49" s="13"/>
      <c r="HB49" s="13"/>
      <c r="HC49" s="13"/>
      <c r="HD49" s="13"/>
      <c r="HE49" s="13"/>
      <c r="HF49" s="13"/>
      <c r="HG49" s="13"/>
      <c r="HH49" s="13"/>
      <c r="HI49" s="13"/>
      <c r="HJ49" s="13"/>
      <c r="HK49" s="13"/>
      <c r="HL49" s="13"/>
      <c r="HM49" s="13"/>
      <c r="HN49" s="13"/>
      <c r="HO49" s="13"/>
      <c r="HP49" s="13"/>
      <c r="HQ49" s="13"/>
      <c r="HR49" s="13"/>
      <c r="HS49" s="13"/>
      <c r="HT49" s="13"/>
      <c r="HU49" s="13"/>
      <c r="HV49" s="13"/>
      <c r="HW49" s="13"/>
      <c r="HX49" s="13"/>
      <c r="HY49" s="13"/>
      <c r="HZ49" s="13"/>
      <c r="IA49" s="13"/>
      <c r="IB49" s="13"/>
      <c r="IC49" s="13"/>
      <c r="ID49" s="13"/>
      <c r="IE49" s="13"/>
      <c r="IF49" s="13"/>
      <c r="IG49" s="13"/>
      <c r="IH49" s="13"/>
      <c r="II49" s="13"/>
      <c r="IJ49" s="13"/>
      <c r="IK49" s="13"/>
      <c r="IL49" s="13"/>
      <c r="IM49" s="13"/>
      <c r="IN49" s="13"/>
      <c r="IO49" s="13"/>
      <c r="IP49" s="13"/>
      <c r="IQ49" s="13"/>
      <c r="IR49" s="13"/>
      <c r="IS49" s="13"/>
      <c r="IT49" s="13"/>
      <c r="IU49" s="13"/>
      <c r="IV49" s="13"/>
      <c r="IW49" s="13"/>
      <c r="IX49" s="13"/>
    </row>
    <row r="50" customFormat="false" ht="13.8" hidden="false" customHeight="false" outlineLevel="0" collapsed="false">
      <c r="A50" s="8"/>
      <c r="B50" s="8"/>
      <c r="C50" s="46"/>
      <c r="D50" s="46"/>
      <c r="E50" s="8"/>
      <c r="F50" s="8"/>
      <c r="G50" s="49"/>
      <c r="H50" s="8"/>
      <c r="I50" s="8"/>
      <c r="J50" s="8"/>
      <c r="K50" s="8"/>
      <c r="L50" s="8"/>
      <c r="M50" s="8"/>
      <c r="N50" s="8"/>
      <c r="O50" s="49"/>
      <c r="P50" s="49"/>
      <c r="Q50" s="49"/>
      <c r="R50" s="10"/>
      <c r="S50" s="50"/>
      <c r="T50" s="50"/>
      <c r="U50" s="50"/>
      <c r="V50" s="23"/>
      <c r="W50" s="24"/>
      <c r="X50" s="25"/>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c r="EI50" s="13"/>
      <c r="EJ50" s="13"/>
      <c r="EK50" s="13"/>
      <c r="EL50" s="13"/>
      <c r="EM50" s="13"/>
      <c r="EN50" s="13"/>
      <c r="EO50" s="13"/>
      <c r="EP50" s="13"/>
      <c r="EQ50" s="13"/>
      <c r="ER50" s="13"/>
      <c r="ES50" s="13"/>
      <c r="ET50" s="13"/>
      <c r="EU50" s="13"/>
      <c r="EV50" s="13"/>
      <c r="EW50" s="13"/>
      <c r="EX50" s="13"/>
      <c r="EY50" s="13"/>
      <c r="EZ50" s="13"/>
      <c r="FA50" s="13"/>
      <c r="FB50" s="13"/>
      <c r="FC50" s="13"/>
      <c r="FD50" s="13"/>
      <c r="FE50" s="13"/>
      <c r="FF50" s="13"/>
      <c r="FG50" s="13"/>
      <c r="FH50" s="13"/>
      <c r="FI50" s="13"/>
      <c r="FJ50" s="13"/>
      <c r="FK50" s="13"/>
      <c r="FL50" s="13"/>
      <c r="FM50" s="13"/>
      <c r="FN50" s="13"/>
      <c r="FO50" s="13"/>
      <c r="FP50" s="13"/>
      <c r="FQ50" s="13"/>
      <c r="FR50" s="13"/>
      <c r="FS50" s="13"/>
      <c r="FT50" s="13"/>
      <c r="FU50" s="13"/>
      <c r="FV50" s="13"/>
      <c r="FW50" s="13"/>
      <c r="FX50" s="13"/>
      <c r="FY50" s="13"/>
      <c r="FZ50" s="13"/>
      <c r="GA50" s="13"/>
      <c r="GB50" s="13"/>
      <c r="GC50" s="13"/>
      <c r="GD50" s="13"/>
      <c r="GE50" s="13"/>
      <c r="GF50" s="13"/>
      <c r="GG50" s="13"/>
      <c r="GH50" s="13"/>
      <c r="GI50" s="13"/>
      <c r="GJ50" s="13"/>
      <c r="GK50" s="13"/>
      <c r="GL50" s="13"/>
      <c r="GM50" s="13"/>
      <c r="GN50" s="13"/>
      <c r="GO50" s="13"/>
      <c r="GP50" s="13"/>
      <c r="GQ50" s="13"/>
      <c r="GR50" s="13"/>
      <c r="GS50" s="13"/>
      <c r="GT50" s="13"/>
      <c r="GU50" s="13"/>
      <c r="GV50" s="13"/>
      <c r="GW50" s="13"/>
      <c r="GX50" s="13"/>
      <c r="GY50" s="13"/>
      <c r="GZ50" s="13"/>
      <c r="HA50" s="13"/>
      <c r="HB50" s="13"/>
      <c r="HC50" s="13"/>
      <c r="HD50" s="13"/>
      <c r="HE50" s="13"/>
      <c r="HF50" s="13"/>
      <c r="HG50" s="13"/>
      <c r="HH50" s="13"/>
      <c r="HI50" s="13"/>
      <c r="HJ50" s="13"/>
      <c r="HK50" s="13"/>
      <c r="HL50" s="13"/>
      <c r="HM50" s="13"/>
      <c r="HN50" s="13"/>
      <c r="HO50" s="13"/>
      <c r="HP50" s="13"/>
      <c r="HQ50" s="13"/>
      <c r="HR50" s="13"/>
      <c r="HS50" s="13"/>
      <c r="HT50" s="13"/>
      <c r="HU50" s="13"/>
      <c r="HV50" s="13"/>
      <c r="HW50" s="13"/>
      <c r="HX50" s="13"/>
      <c r="HY50" s="13"/>
      <c r="HZ50" s="13"/>
      <c r="IA50" s="13"/>
      <c r="IB50" s="13"/>
      <c r="IC50" s="13"/>
      <c r="ID50" s="13"/>
      <c r="IE50" s="13"/>
      <c r="IF50" s="13"/>
      <c r="IG50" s="13"/>
      <c r="IH50" s="13"/>
      <c r="II50" s="13"/>
      <c r="IJ50" s="13"/>
      <c r="IK50" s="13"/>
      <c r="IL50" s="13"/>
      <c r="IM50" s="13"/>
      <c r="IN50" s="13"/>
      <c r="IO50" s="13"/>
      <c r="IP50" s="13"/>
      <c r="IQ50" s="13"/>
      <c r="IR50" s="13"/>
      <c r="IS50" s="13"/>
      <c r="IT50" s="13"/>
      <c r="IU50" s="13"/>
      <c r="IV50" s="13"/>
      <c r="IW50" s="13"/>
      <c r="IX50" s="13"/>
    </row>
    <row r="51" customFormat="false" ht="13.8" hidden="false" customHeight="false" outlineLevel="0" collapsed="false">
      <c r="A51" s="8"/>
      <c r="B51" s="8"/>
      <c r="C51" s="46"/>
      <c r="D51" s="46"/>
      <c r="E51" s="8"/>
      <c r="F51" s="8"/>
      <c r="G51" s="49"/>
      <c r="H51" s="8"/>
      <c r="I51" s="8"/>
      <c r="J51" s="8"/>
      <c r="K51" s="8"/>
      <c r="L51" s="8"/>
      <c r="M51" s="8"/>
      <c r="N51" s="8"/>
      <c r="O51" s="49"/>
      <c r="P51" s="49"/>
      <c r="Q51" s="49"/>
      <c r="R51" s="10"/>
      <c r="S51" s="50"/>
      <c r="T51" s="50"/>
      <c r="U51" s="50"/>
      <c r="V51" s="23"/>
      <c r="W51" s="24"/>
      <c r="X51" s="25"/>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c r="DR51" s="13"/>
      <c r="DS51" s="13"/>
      <c r="DT51" s="13"/>
      <c r="DU51" s="13"/>
      <c r="DV51" s="13"/>
      <c r="DW51" s="13"/>
      <c r="DX51" s="13"/>
      <c r="DY51" s="13"/>
      <c r="DZ51" s="13"/>
      <c r="EA51" s="13"/>
      <c r="EB51" s="13"/>
      <c r="EC51" s="13"/>
      <c r="ED51" s="13"/>
      <c r="EE51" s="13"/>
      <c r="EF51" s="13"/>
      <c r="EG51" s="13"/>
      <c r="EH51" s="13"/>
      <c r="EI51" s="13"/>
      <c r="EJ51" s="13"/>
      <c r="EK51" s="13"/>
      <c r="EL51" s="13"/>
      <c r="EM51" s="13"/>
      <c r="EN51" s="13"/>
      <c r="EO51" s="13"/>
      <c r="EP51" s="13"/>
      <c r="EQ51" s="13"/>
      <c r="ER51" s="13"/>
      <c r="ES51" s="13"/>
      <c r="ET51" s="13"/>
      <c r="EU51" s="13"/>
      <c r="EV51" s="13"/>
      <c r="EW51" s="13"/>
      <c r="EX51" s="13"/>
      <c r="EY51" s="13"/>
      <c r="EZ51" s="13"/>
      <c r="FA51" s="13"/>
      <c r="FB51" s="13"/>
      <c r="FC51" s="13"/>
      <c r="FD51" s="13"/>
      <c r="FE51" s="13"/>
      <c r="FF51" s="13"/>
      <c r="FG51" s="13"/>
      <c r="FH51" s="13"/>
      <c r="FI51" s="13"/>
      <c r="FJ51" s="13"/>
      <c r="FK51" s="13"/>
      <c r="FL51" s="13"/>
      <c r="FM51" s="13"/>
      <c r="FN51" s="13"/>
      <c r="FO51" s="13"/>
      <c r="FP51" s="13"/>
      <c r="FQ51" s="13"/>
      <c r="FR51" s="13"/>
      <c r="FS51" s="13"/>
      <c r="FT51" s="13"/>
      <c r="FU51" s="13"/>
      <c r="FV51" s="13"/>
      <c r="FW51" s="13"/>
      <c r="FX51" s="13"/>
      <c r="FY51" s="13"/>
      <c r="FZ51" s="13"/>
      <c r="GA51" s="13"/>
      <c r="GB51" s="13"/>
      <c r="GC51" s="13"/>
      <c r="GD51" s="13"/>
      <c r="GE51" s="13"/>
      <c r="GF51" s="13"/>
      <c r="GG51" s="13"/>
      <c r="GH51" s="13"/>
      <c r="GI51" s="13"/>
      <c r="GJ51" s="13"/>
      <c r="GK51" s="13"/>
      <c r="GL51" s="13"/>
      <c r="GM51" s="13"/>
      <c r="GN51" s="13"/>
      <c r="GO51" s="13"/>
      <c r="GP51" s="13"/>
      <c r="GQ51" s="13"/>
      <c r="GR51" s="13"/>
      <c r="GS51" s="13"/>
      <c r="GT51" s="13"/>
      <c r="GU51" s="13"/>
      <c r="GV51" s="13"/>
      <c r="GW51" s="13"/>
      <c r="GX51" s="13"/>
      <c r="GY51" s="13"/>
      <c r="GZ51" s="13"/>
      <c r="HA51" s="13"/>
      <c r="HB51" s="13"/>
      <c r="HC51" s="13"/>
      <c r="HD51" s="13"/>
      <c r="HE51" s="13"/>
      <c r="HF51" s="13"/>
      <c r="HG51" s="13"/>
      <c r="HH51" s="13"/>
      <c r="HI51" s="13"/>
      <c r="HJ51" s="13"/>
      <c r="HK51" s="13"/>
      <c r="HL51" s="13"/>
      <c r="HM51" s="13"/>
      <c r="HN51" s="13"/>
      <c r="HO51" s="13"/>
      <c r="HP51" s="13"/>
      <c r="HQ51" s="13"/>
      <c r="HR51" s="13"/>
      <c r="HS51" s="13"/>
      <c r="HT51" s="13"/>
      <c r="HU51" s="13"/>
      <c r="HV51" s="13"/>
      <c r="HW51" s="13"/>
      <c r="HX51" s="13"/>
      <c r="HY51" s="13"/>
      <c r="HZ51" s="13"/>
      <c r="IA51" s="13"/>
      <c r="IB51" s="13"/>
      <c r="IC51" s="13"/>
      <c r="ID51" s="13"/>
      <c r="IE51" s="13"/>
      <c r="IF51" s="13"/>
      <c r="IG51" s="13"/>
      <c r="IH51" s="13"/>
      <c r="II51" s="13"/>
      <c r="IJ51" s="13"/>
      <c r="IK51" s="13"/>
      <c r="IL51" s="13"/>
      <c r="IM51" s="13"/>
      <c r="IN51" s="13"/>
      <c r="IO51" s="13"/>
      <c r="IP51" s="13"/>
      <c r="IQ51" s="13"/>
      <c r="IR51" s="13"/>
      <c r="IS51" s="13"/>
      <c r="IT51" s="13"/>
      <c r="IU51" s="13"/>
      <c r="IV51" s="13"/>
      <c r="IW51" s="13"/>
      <c r="IX51" s="13"/>
    </row>
    <row r="52" customFormat="false" ht="13.8" hidden="false" customHeight="false" outlineLevel="0" collapsed="false">
      <c r="A52" s="8"/>
      <c r="B52" s="8"/>
      <c r="C52" s="46"/>
      <c r="D52" s="46"/>
      <c r="E52" s="8"/>
      <c r="F52" s="8"/>
      <c r="G52" s="49"/>
      <c r="H52" s="8"/>
      <c r="I52" s="8"/>
      <c r="J52" s="8"/>
      <c r="K52" s="8"/>
      <c r="L52" s="8"/>
      <c r="M52" s="8"/>
      <c r="N52" s="8"/>
      <c r="O52" s="49"/>
      <c r="P52" s="49"/>
      <c r="Q52" s="49"/>
      <c r="R52" s="10"/>
      <c r="S52" s="50"/>
      <c r="T52" s="50"/>
      <c r="U52" s="50"/>
      <c r="V52" s="23"/>
      <c r="W52" s="24"/>
      <c r="X52" s="25"/>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c r="EI52" s="13"/>
      <c r="EJ52" s="13"/>
      <c r="EK52" s="13"/>
      <c r="EL52" s="13"/>
      <c r="EM52" s="13"/>
      <c r="EN52" s="13"/>
      <c r="EO52" s="13"/>
      <c r="EP52" s="13"/>
      <c r="EQ52" s="13"/>
      <c r="ER52" s="13"/>
      <c r="ES52" s="13"/>
      <c r="ET52" s="13"/>
      <c r="EU52" s="13"/>
      <c r="EV52" s="13"/>
      <c r="EW52" s="13"/>
      <c r="EX52" s="13"/>
      <c r="EY52" s="13"/>
      <c r="EZ52" s="13"/>
      <c r="FA52" s="13"/>
      <c r="FB52" s="13"/>
      <c r="FC52" s="13"/>
      <c r="FD52" s="13"/>
      <c r="FE52" s="13"/>
      <c r="FF52" s="13"/>
      <c r="FG52" s="13"/>
      <c r="FH52" s="13"/>
      <c r="FI52" s="13"/>
      <c r="FJ52" s="13"/>
      <c r="FK52" s="13"/>
      <c r="FL52" s="13"/>
      <c r="FM52" s="13"/>
      <c r="FN52" s="13"/>
      <c r="FO52" s="13"/>
      <c r="FP52" s="13"/>
      <c r="FQ52" s="13"/>
      <c r="FR52" s="13"/>
      <c r="FS52" s="13"/>
      <c r="FT52" s="13"/>
      <c r="FU52" s="13"/>
      <c r="FV52" s="13"/>
      <c r="FW52" s="13"/>
      <c r="FX52" s="13"/>
      <c r="FY52" s="13"/>
      <c r="FZ52" s="13"/>
      <c r="GA52" s="13"/>
      <c r="GB52" s="13"/>
      <c r="GC52" s="13"/>
      <c r="GD52" s="13"/>
      <c r="GE52" s="13"/>
      <c r="GF52" s="13"/>
      <c r="GG52" s="13"/>
      <c r="GH52" s="13"/>
      <c r="GI52" s="13"/>
      <c r="GJ52" s="13"/>
      <c r="GK52" s="13"/>
      <c r="GL52" s="13"/>
      <c r="GM52" s="13"/>
      <c r="GN52" s="13"/>
      <c r="GO52" s="13"/>
      <c r="GP52" s="13"/>
      <c r="GQ52" s="13"/>
      <c r="GR52" s="13"/>
      <c r="GS52" s="13"/>
      <c r="GT52" s="13"/>
      <c r="GU52" s="13"/>
      <c r="GV52" s="13"/>
      <c r="GW52" s="13"/>
      <c r="GX52" s="13"/>
      <c r="GY52" s="13"/>
      <c r="GZ52" s="13"/>
      <c r="HA52" s="13"/>
      <c r="HB52" s="13"/>
      <c r="HC52" s="13"/>
      <c r="HD52" s="13"/>
      <c r="HE52" s="13"/>
      <c r="HF52" s="13"/>
      <c r="HG52" s="13"/>
      <c r="HH52" s="13"/>
      <c r="HI52" s="13"/>
      <c r="HJ52" s="13"/>
      <c r="HK52" s="13"/>
      <c r="HL52" s="13"/>
      <c r="HM52" s="13"/>
      <c r="HN52" s="13"/>
      <c r="HO52" s="13"/>
      <c r="HP52" s="13"/>
      <c r="HQ52" s="13"/>
      <c r="HR52" s="13"/>
      <c r="HS52" s="13"/>
      <c r="HT52" s="13"/>
      <c r="HU52" s="13"/>
      <c r="HV52" s="13"/>
      <c r="HW52" s="13"/>
      <c r="HX52" s="13"/>
      <c r="HY52" s="13"/>
      <c r="HZ52" s="13"/>
      <c r="IA52" s="13"/>
      <c r="IB52" s="13"/>
      <c r="IC52" s="13"/>
      <c r="ID52" s="13"/>
      <c r="IE52" s="13"/>
      <c r="IF52" s="13"/>
      <c r="IG52" s="13"/>
      <c r="IH52" s="13"/>
      <c r="II52" s="13"/>
      <c r="IJ52" s="13"/>
      <c r="IK52" s="13"/>
      <c r="IL52" s="13"/>
      <c r="IM52" s="13"/>
      <c r="IN52" s="13"/>
      <c r="IO52" s="13"/>
      <c r="IP52" s="13"/>
      <c r="IQ52" s="13"/>
      <c r="IR52" s="13"/>
      <c r="IS52" s="13"/>
      <c r="IT52" s="13"/>
      <c r="IU52" s="13"/>
      <c r="IV52" s="13"/>
      <c r="IW52" s="13"/>
      <c r="IX52" s="13"/>
    </row>
    <row r="53" customFormat="false" ht="13.8" hidden="false" customHeight="false" outlineLevel="0" collapsed="false">
      <c r="A53" s="8"/>
      <c r="B53" s="8"/>
      <c r="C53" s="46"/>
      <c r="D53" s="46"/>
      <c r="E53" s="8"/>
      <c r="F53" s="8"/>
      <c r="G53" s="49"/>
      <c r="H53" s="8"/>
      <c r="I53" s="8"/>
      <c r="J53" s="8"/>
      <c r="K53" s="8"/>
      <c r="L53" s="8"/>
      <c r="M53" s="8"/>
      <c r="N53" s="8"/>
      <c r="O53" s="49"/>
      <c r="P53" s="49"/>
      <c r="Q53" s="49"/>
      <c r="R53" s="10"/>
      <c r="S53" s="50"/>
      <c r="T53" s="50"/>
      <c r="U53" s="50"/>
      <c r="V53" s="23"/>
      <c r="W53" s="24"/>
      <c r="X53" s="25"/>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c r="DR53" s="13"/>
      <c r="DS53" s="13"/>
      <c r="DT53" s="13"/>
      <c r="DU53" s="13"/>
      <c r="DV53" s="13"/>
      <c r="DW53" s="13"/>
      <c r="DX53" s="13"/>
      <c r="DY53" s="13"/>
      <c r="DZ53" s="13"/>
      <c r="EA53" s="13"/>
      <c r="EB53" s="13"/>
      <c r="EC53" s="13"/>
      <c r="ED53" s="13"/>
      <c r="EE53" s="13"/>
      <c r="EF53" s="13"/>
      <c r="EG53" s="13"/>
      <c r="EH53" s="13"/>
      <c r="EI53" s="13"/>
      <c r="EJ53" s="13"/>
      <c r="EK53" s="13"/>
      <c r="EL53" s="13"/>
      <c r="EM53" s="13"/>
      <c r="EN53" s="13"/>
      <c r="EO53" s="13"/>
      <c r="EP53" s="13"/>
      <c r="EQ53" s="13"/>
      <c r="ER53" s="13"/>
      <c r="ES53" s="13"/>
      <c r="ET53" s="13"/>
      <c r="EU53" s="13"/>
      <c r="EV53" s="13"/>
      <c r="EW53" s="13"/>
      <c r="EX53" s="13"/>
      <c r="EY53" s="13"/>
      <c r="EZ53" s="13"/>
      <c r="FA53" s="13"/>
      <c r="FB53" s="13"/>
      <c r="FC53" s="13"/>
      <c r="FD53" s="13"/>
      <c r="FE53" s="13"/>
      <c r="FF53" s="13"/>
      <c r="FG53" s="13"/>
      <c r="FH53" s="13"/>
      <c r="FI53" s="13"/>
      <c r="FJ53" s="13"/>
      <c r="FK53" s="13"/>
      <c r="FL53" s="13"/>
      <c r="FM53" s="13"/>
      <c r="FN53" s="13"/>
      <c r="FO53" s="13"/>
      <c r="FP53" s="13"/>
      <c r="FQ53" s="13"/>
      <c r="FR53" s="13"/>
      <c r="FS53" s="13"/>
      <c r="FT53" s="13"/>
      <c r="FU53" s="13"/>
      <c r="FV53" s="13"/>
      <c r="FW53" s="13"/>
      <c r="FX53" s="13"/>
      <c r="FY53" s="13"/>
      <c r="FZ53" s="13"/>
      <c r="GA53" s="13"/>
      <c r="GB53" s="13"/>
      <c r="GC53" s="13"/>
      <c r="GD53" s="13"/>
      <c r="GE53" s="13"/>
      <c r="GF53" s="13"/>
      <c r="GG53" s="13"/>
      <c r="GH53" s="13"/>
      <c r="GI53" s="13"/>
      <c r="GJ53" s="13"/>
      <c r="GK53" s="13"/>
      <c r="GL53" s="13"/>
      <c r="GM53" s="13"/>
      <c r="GN53" s="13"/>
      <c r="GO53" s="13"/>
      <c r="GP53" s="13"/>
      <c r="GQ53" s="13"/>
      <c r="GR53" s="13"/>
      <c r="GS53" s="13"/>
      <c r="GT53" s="13"/>
      <c r="GU53" s="13"/>
      <c r="GV53" s="13"/>
      <c r="GW53" s="13"/>
      <c r="GX53" s="13"/>
      <c r="GY53" s="13"/>
      <c r="GZ53" s="13"/>
      <c r="HA53" s="13"/>
      <c r="HB53" s="13"/>
      <c r="HC53" s="13"/>
      <c r="HD53" s="13"/>
      <c r="HE53" s="13"/>
      <c r="HF53" s="13"/>
      <c r="HG53" s="13"/>
      <c r="HH53" s="13"/>
      <c r="HI53" s="13"/>
      <c r="HJ53" s="13"/>
      <c r="HK53" s="13"/>
      <c r="HL53" s="13"/>
      <c r="HM53" s="13"/>
      <c r="HN53" s="13"/>
      <c r="HO53" s="13"/>
      <c r="HP53" s="13"/>
      <c r="HQ53" s="13"/>
      <c r="HR53" s="13"/>
      <c r="HS53" s="13"/>
      <c r="HT53" s="13"/>
      <c r="HU53" s="13"/>
      <c r="HV53" s="13"/>
      <c r="HW53" s="13"/>
      <c r="HX53" s="13"/>
      <c r="HY53" s="13"/>
      <c r="HZ53" s="13"/>
      <c r="IA53" s="13"/>
      <c r="IB53" s="13"/>
      <c r="IC53" s="13"/>
      <c r="ID53" s="13"/>
      <c r="IE53" s="13"/>
      <c r="IF53" s="13"/>
      <c r="IG53" s="13"/>
      <c r="IH53" s="13"/>
      <c r="II53" s="13"/>
      <c r="IJ53" s="13"/>
      <c r="IK53" s="13"/>
      <c r="IL53" s="13"/>
      <c r="IM53" s="13"/>
      <c r="IN53" s="13"/>
      <c r="IO53" s="13"/>
      <c r="IP53" s="13"/>
      <c r="IQ53" s="13"/>
      <c r="IR53" s="13"/>
      <c r="IS53" s="13"/>
      <c r="IT53" s="13"/>
      <c r="IU53" s="13"/>
      <c r="IV53" s="13"/>
      <c r="IW53" s="13"/>
      <c r="IX53" s="13"/>
    </row>
    <row r="54" customFormat="false" ht="13.8" hidden="false" customHeight="false" outlineLevel="0" collapsed="false">
      <c r="A54" s="8"/>
      <c r="B54" s="8"/>
      <c r="C54" s="46"/>
      <c r="D54" s="46"/>
      <c r="E54" s="8"/>
      <c r="F54" s="8"/>
      <c r="G54" s="49"/>
      <c r="H54" s="8"/>
      <c r="I54" s="8"/>
      <c r="J54" s="8"/>
      <c r="K54" s="8"/>
      <c r="L54" s="8"/>
      <c r="M54" s="8"/>
      <c r="N54" s="8"/>
      <c r="O54" s="49"/>
      <c r="P54" s="49"/>
      <c r="Q54" s="49"/>
      <c r="R54" s="10"/>
      <c r="S54" s="50"/>
      <c r="T54" s="50"/>
      <c r="U54" s="50"/>
      <c r="V54" s="23"/>
      <c r="W54" s="24"/>
      <c r="X54" s="25"/>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c r="FK54" s="13"/>
      <c r="FL54" s="13"/>
      <c r="FM54" s="13"/>
      <c r="FN54" s="13"/>
      <c r="FO54" s="13"/>
      <c r="FP54" s="13"/>
      <c r="FQ54" s="13"/>
      <c r="FR54" s="13"/>
      <c r="FS54" s="13"/>
      <c r="FT54" s="13"/>
      <c r="FU54" s="13"/>
      <c r="FV54" s="13"/>
      <c r="FW54" s="13"/>
      <c r="FX54" s="13"/>
      <c r="FY54" s="13"/>
      <c r="FZ54" s="13"/>
      <c r="GA54" s="13"/>
      <c r="GB54" s="13"/>
      <c r="GC54" s="13"/>
      <c r="GD54" s="13"/>
      <c r="GE54" s="13"/>
      <c r="GF54" s="13"/>
      <c r="GG54" s="13"/>
      <c r="GH54" s="13"/>
      <c r="GI54" s="13"/>
      <c r="GJ54" s="13"/>
      <c r="GK54" s="13"/>
      <c r="GL54" s="13"/>
      <c r="GM54" s="13"/>
      <c r="GN54" s="13"/>
      <c r="GO54" s="13"/>
      <c r="GP54" s="13"/>
      <c r="GQ54" s="13"/>
      <c r="GR54" s="13"/>
      <c r="GS54" s="13"/>
      <c r="GT54" s="13"/>
      <c r="GU54" s="13"/>
      <c r="GV54" s="13"/>
      <c r="GW54" s="13"/>
      <c r="GX54" s="13"/>
      <c r="GY54" s="13"/>
      <c r="GZ54" s="13"/>
      <c r="HA54" s="13"/>
      <c r="HB54" s="13"/>
      <c r="HC54" s="13"/>
      <c r="HD54" s="13"/>
      <c r="HE54" s="13"/>
      <c r="HF54" s="13"/>
      <c r="HG54" s="13"/>
      <c r="HH54" s="13"/>
      <c r="HI54" s="13"/>
      <c r="HJ54" s="13"/>
      <c r="HK54" s="13"/>
      <c r="HL54" s="13"/>
      <c r="HM54" s="13"/>
      <c r="HN54" s="13"/>
      <c r="HO54" s="13"/>
      <c r="HP54" s="13"/>
      <c r="HQ54" s="13"/>
      <c r="HR54" s="13"/>
      <c r="HS54" s="13"/>
      <c r="HT54" s="13"/>
      <c r="HU54" s="13"/>
      <c r="HV54" s="13"/>
      <c r="HW54" s="13"/>
      <c r="HX54" s="13"/>
      <c r="HY54" s="13"/>
      <c r="HZ54" s="13"/>
      <c r="IA54" s="13"/>
      <c r="IB54" s="13"/>
      <c r="IC54" s="13"/>
      <c r="ID54" s="13"/>
      <c r="IE54" s="13"/>
      <c r="IF54" s="13"/>
      <c r="IG54" s="13"/>
      <c r="IH54" s="13"/>
      <c r="II54" s="13"/>
      <c r="IJ54" s="13"/>
      <c r="IK54" s="13"/>
      <c r="IL54" s="13"/>
      <c r="IM54" s="13"/>
      <c r="IN54" s="13"/>
      <c r="IO54" s="13"/>
      <c r="IP54" s="13"/>
      <c r="IQ54" s="13"/>
      <c r="IR54" s="13"/>
      <c r="IS54" s="13"/>
      <c r="IT54" s="13"/>
      <c r="IU54" s="13"/>
      <c r="IV54" s="13"/>
      <c r="IW54" s="13"/>
      <c r="IX54" s="13"/>
    </row>
    <row r="55" customFormat="false" ht="13.8" hidden="false" customHeight="false" outlineLevel="0" collapsed="false">
      <c r="A55" s="8"/>
      <c r="B55" s="8"/>
      <c r="C55" s="46"/>
      <c r="D55" s="46"/>
      <c r="E55" s="8"/>
      <c r="F55" s="8"/>
      <c r="G55" s="49"/>
      <c r="H55" s="8"/>
      <c r="I55" s="8"/>
      <c r="J55" s="8"/>
      <c r="K55" s="8"/>
      <c r="L55" s="8"/>
      <c r="M55" s="8"/>
      <c r="N55" s="8"/>
      <c r="O55" s="49"/>
      <c r="P55" s="49"/>
      <c r="Q55" s="49"/>
      <c r="R55" s="10"/>
      <c r="S55" s="50"/>
      <c r="T55" s="50"/>
      <c r="U55" s="50"/>
      <c r="V55" s="23"/>
      <c r="W55" s="24"/>
      <c r="X55" s="25"/>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c r="CY55" s="13"/>
      <c r="CZ55" s="13"/>
      <c r="DA55" s="13"/>
      <c r="DB55" s="13"/>
      <c r="DC55" s="13"/>
      <c r="DD55" s="13"/>
      <c r="DE55" s="13"/>
      <c r="DF55" s="13"/>
      <c r="DG55" s="13"/>
      <c r="DH55" s="13"/>
      <c r="DI55" s="13"/>
      <c r="DJ55" s="13"/>
      <c r="DK55" s="13"/>
      <c r="DL55" s="13"/>
      <c r="DM55" s="13"/>
      <c r="DN55" s="13"/>
      <c r="DO55" s="13"/>
      <c r="DP55" s="13"/>
      <c r="DQ55" s="13"/>
      <c r="DR55" s="13"/>
      <c r="DS55" s="13"/>
      <c r="DT55" s="13"/>
      <c r="DU55" s="13"/>
      <c r="DV55" s="13"/>
      <c r="DW55" s="13"/>
      <c r="DX55" s="13"/>
      <c r="DY55" s="13"/>
      <c r="DZ55" s="13"/>
      <c r="EA55" s="13"/>
      <c r="EB55" s="13"/>
      <c r="EC55" s="13"/>
      <c r="ED55" s="13"/>
      <c r="EE55" s="13"/>
      <c r="EF55" s="13"/>
      <c r="EG55" s="13"/>
      <c r="EH55" s="13"/>
      <c r="EI55" s="13"/>
      <c r="EJ55" s="13"/>
      <c r="EK55" s="13"/>
      <c r="EL55" s="13"/>
      <c r="EM55" s="13"/>
      <c r="EN55" s="13"/>
      <c r="EO55" s="13"/>
      <c r="EP55" s="13"/>
      <c r="EQ55" s="13"/>
      <c r="ER55" s="13"/>
      <c r="ES55" s="13"/>
      <c r="ET55" s="13"/>
      <c r="EU55" s="13"/>
      <c r="EV55" s="13"/>
      <c r="EW55" s="13"/>
      <c r="EX55" s="13"/>
      <c r="EY55" s="13"/>
      <c r="EZ55" s="13"/>
      <c r="FA55" s="13"/>
      <c r="FB55" s="13"/>
      <c r="FC55" s="13"/>
      <c r="FD55" s="13"/>
      <c r="FE55" s="13"/>
      <c r="FF55" s="13"/>
      <c r="FG55" s="13"/>
      <c r="FH55" s="13"/>
      <c r="FI55" s="13"/>
      <c r="FJ55" s="13"/>
      <c r="FK55" s="13"/>
      <c r="FL55" s="13"/>
      <c r="FM55" s="13"/>
      <c r="FN55" s="13"/>
      <c r="FO55" s="13"/>
      <c r="FP55" s="13"/>
      <c r="FQ55" s="13"/>
      <c r="FR55" s="13"/>
      <c r="FS55" s="13"/>
      <c r="FT55" s="13"/>
      <c r="FU55" s="13"/>
      <c r="FV55" s="13"/>
      <c r="FW55" s="13"/>
      <c r="FX55" s="13"/>
      <c r="FY55" s="13"/>
      <c r="FZ55" s="13"/>
      <c r="GA55" s="13"/>
      <c r="GB55" s="13"/>
      <c r="GC55" s="13"/>
      <c r="GD55" s="13"/>
      <c r="GE55" s="13"/>
      <c r="GF55" s="13"/>
      <c r="GG55" s="13"/>
      <c r="GH55" s="13"/>
      <c r="GI55" s="13"/>
      <c r="GJ55" s="13"/>
      <c r="GK55" s="13"/>
      <c r="GL55" s="13"/>
      <c r="GM55" s="13"/>
      <c r="GN55" s="13"/>
      <c r="GO55" s="13"/>
      <c r="GP55" s="13"/>
      <c r="GQ55" s="13"/>
      <c r="GR55" s="13"/>
      <c r="GS55" s="13"/>
      <c r="GT55" s="13"/>
      <c r="GU55" s="13"/>
      <c r="GV55" s="13"/>
      <c r="GW55" s="13"/>
      <c r="GX55" s="13"/>
      <c r="GY55" s="13"/>
      <c r="GZ55" s="13"/>
      <c r="HA55" s="13"/>
      <c r="HB55" s="13"/>
      <c r="HC55" s="13"/>
      <c r="HD55" s="13"/>
      <c r="HE55" s="13"/>
      <c r="HF55" s="13"/>
      <c r="HG55" s="13"/>
      <c r="HH55" s="13"/>
      <c r="HI55" s="13"/>
      <c r="HJ55" s="13"/>
      <c r="HK55" s="13"/>
      <c r="HL55" s="13"/>
      <c r="HM55" s="13"/>
      <c r="HN55" s="13"/>
      <c r="HO55" s="13"/>
      <c r="HP55" s="13"/>
      <c r="HQ55" s="13"/>
      <c r="HR55" s="13"/>
      <c r="HS55" s="13"/>
      <c r="HT55" s="13"/>
      <c r="HU55" s="13"/>
      <c r="HV55" s="13"/>
      <c r="HW55" s="13"/>
      <c r="HX55" s="13"/>
      <c r="HY55" s="13"/>
      <c r="HZ55" s="13"/>
      <c r="IA55" s="13"/>
      <c r="IB55" s="13"/>
      <c r="IC55" s="13"/>
      <c r="ID55" s="13"/>
      <c r="IE55" s="13"/>
      <c r="IF55" s="13"/>
      <c r="IG55" s="13"/>
      <c r="IH55" s="13"/>
      <c r="II55" s="13"/>
      <c r="IJ55" s="13"/>
      <c r="IK55" s="13"/>
      <c r="IL55" s="13"/>
      <c r="IM55" s="13"/>
      <c r="IN55" s="13"/>
      <c r="IO55" s="13"/>
      <c r="IP55" s="13"/>
      <c r="IQ55" s="13"/>
      <c r="IR55" s="13"/>
      <c r="IS55" s="13"/>
      <c r="IT55" s="13"/>
      <c r="IU55" s="13"/>
      <c r="IV55" s="13"/>
      <c r="IW55" s="13"/>
      <c r="IX55" s="13"/>
    </row>
    <row r="56" customFormat="false" ht="13.8" hidden="false" customHeight="false" outlineLevel="0" collapsed="false">
      <c r="A56" s="8"/>
      <c r="B56" s="8"/>
      <c r="C56" s="46"/>
      <c r="D56" s="46"/>
      <c r="E56" s="8"/>
      <c r="F56" s="8"/>
      <c r="G56" s="49"/>
      <c r="H56" s="8"/>
      <c r="I56" s="8"/>
      <c r="J56" s="8"/>
      <c r="K56" s="8"/>
      <c r="L56" s="8"/>
      <c r="M56" s="8"/>
      <c r="N56" s="8"/>
      <c r="O56" s="49"/>
      <c r="P56" s="49"/>
      <c r="Q56" s="49"/>
      <c r="R56" s="10"/>
      <c r="S56" s="50"/>
      <c r="T56" s="50"/>
      <c r="U56" s="50"/>
      <c r="V56" s="23"/>
      <c r="W56" s="24"/>
      <c r="X56" s="25"/>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c r="CY56" s="13"/>
      <c r="CZ56" s="13"/>
      <c r="DA56" s="13"/>
      <c r="DB56" s="13"/>
      <c r="DC56" s="13"/>
      <c r="DD56" s="13"/>
      <c r="DE56" s="13"/>
      <c r="DF56" s="13"/>
      <c r="DG56" s="13"/>
      <c r="DH56" s="13"/>
      <c r="DI56" s="13"/>
      <c r="DJ56" s="13"/>
      <c r="DK56" s="13"/>
      <c r="DL56" s="13"/>
      <c r="DM56" s="13"/>
      <c r="DN56" s="13"/>
      <c r="DO56" s="13"/>
      <c r="DP56" s="13"/>
      <c r="DQ56" s="13"/>
      <c r="DR56" s="13"/>
      <c r="DS56" s="13"/>
      <c r="DT56" s="13"/>
      <c r="DU56" s="13"/>
      <c r="DV56" s="13"/>
      <c r="DW56" s="13"/>
      <c r="DX56" s="13"/>
      <c r="DY56" s="13"/>
      <c r="DZ56" s="13"/>
      <c r="EA56" s="13"/>
      <c r="EB56" s="13"/>
      <c r="EC56" s="13"/>
      <c r="ED56" s="13"/>
      <c r="EE56" s="13"/>
      <c r="EF56" s="13"/>
      <c r="EG56" s="13"/>
      <c r="EH56" s="13"/>
      <c r="EI56" s="13"/>
      <c r="EJ56" s="13"/>
      <c r="EK56" s="13"/>
      <c r="EL56" s="13"/>
      <c r="EM56" s="13"/>
      <c r="EN56" s="13"/>
      <c r="EO56" s="13"/>
      <c r="EP56" s="13"/>
      <c r="EQ56" s="13"/>
      <c r="ER56" s="13"/>
      <c r="ES56" s="13"/>
      <c r="ET56" s="13"/>
      <c r="EU56" s="13"/>
      <c r="EV56" s="13"/>
      <c r="EW56" s="13"/>
      <c r="EX56" s="13"/>
      <c r="EY56" s="13"/>
      <c r="EZ56" s="13"/>
      <c r="FA56" s="13"/>
      <c r="FB56" s="13"/>
      <c r="FC56" s="13"/>
      <c r="FD56" s="13"/>
      <c r="FE56" s="13"/>
      <c r="FF56" s="13"/>
      <c r="FG56" s="13"/>
      <c r="FH56" s="13"/>
      <c r="FI56" s="13"/>
      <c r="FJ56" s="13"/>
      <c r="FK56" s="13"/>
      <c r="FL56" s="13"/>
      <c r="FM56" s="13"/>
      <c r="FN56" s="13"/>
      <c r="FO56" s="13"/>
      <c r="FP56" s="13"/>
      <c r="FQ56" s="13"/>
      <c r="FR56" s="13"/>
      <c r="FS56" s="13"/>
      <c r="FT56" s="13"/>
      <c r="FU56" s="13"/>
      <c r="FV56" s="13"/>
      <c r="FW56" s="13"/>
      <c r="FX56" s="13"/>
      <c r="FY56" s="13"/>
      <c r="FZ56" s="13"/>
      <c r="GA56" s="13"/>
      <c r="GB56" s="13"/>
      <c r="GC56" s="13"/>
      <c r="GD56" s="13"/>
      <c r="GE56" s="13"/>
      <c r="GF56" s="13"/>
      <c r="GG56" s="13"/>
      <c r="GH56" s="13"/>
      <c r="GI56" s="13"/>
      <c r="GJ56" s="13"/>
      <c r="GK56" s="13"/>
      <c r="GL56" s="13"/>
      <c r="GM56" s="13"/>
      <c r="GN56" s="13"/>
      <c r="GO56" s="13"/>
      <c r="GP56" s="13"/>
      <c r="GQ56" s="13"/>
      <c r="GR56" s="13"/>
      <c r="GS56" s="13"/>
      <c r="GT56" s="13"/>
      <c r="GU56" s="13"/>
      <c r="GV56" s="13"/>
      <c r="GW56" s="13"/>
      <c r="GX56" s="13"/>
      <c r="GY56" s="13"/>
      <c r="GZ56" s="13"/>
      <c r="HA56" s="13"/>
      <c r="HB56" s="13"/>
      <c r="HC56" s="13"/>
      <c r="HD56" s="13"/>
      <c r="HE56" s="13"/>
      <c r="HF56" s="13"/>
      <c r="HG56" s="13"/>
      <c r="HH56" s="13"/>
      <c r="HI56" s="13"/>
      <c r="HJ56" s="13"/>
      <c r="HK56" s="13"/>
      <c r="HL56" s="13"/>
      <c r="HM56" s="13"/>
      <c r="HN56" s="13"/>
      <c r="HO56" s="13"/>
      <c r="HP56" s="13"/>
      <c r="HQ56" s="13"/>
      <c r="HR56" s="13"/>
      <c r="HS56" s="13"/>
      <c r="HT56" s="13"/>
      <c r="HU56" s="13"/>
      <c r="HV56" s="13"/>
      <c r="HW56" s="13"/>
      <c r="HX56" s="13"/>
      <c r="HY56" s="13"/>
      <c r="HZ56" s="13"/>
      <c r="IA56" s="13"/>
      <c r="IB56" s="13"/>
      <c r="IC56" s="13"/>
      <c r="ID56" s="13"/>
      <c r="IE56" s="13"/>
      <c r="IF56" s="13"/>
      <c r="IG56" s="13"/>
      <c r="IH56" s="13"/>
      <c r="II56" s="13"/>
      <c r="IJ56" s="13"/>
      <c r="IK56" s="13"/>
      <c r="IL56" s="13"/>
      <c r="IM56" s="13"/>
      <c r="IN56" s="13"/>
      <c r="IO56" s="13"/>
      <c r="IP56" s="13"/>
      <c r="IQ56" s="13"/>
      <c r="IR56" s="13"/>
      <c r="IS56" s="13"/>
      <c r="IT56" s="13"/>
      <c r="IU56" s="13"/>
      <c r="IV56" s="13"/>
      <c r="IW56" s="13"/>
      <c r="IX56" s="13"/>
    </row>
    <row r="57" customFormat="false" ht="13.8" hidden="false" customHeight="false" outlineLevel="0" collapsed="false">
      <c r="A57" s="8"/>
      <c r="B57" s="8"/>
      <c r="C57" s="46"/>
      <c r="D57" s="46"/>
      <c r="E57" s="8"/>
      <c r="F57" s="8"/>
      <c r="G57" s="49"/>
      <c r="H57" s="8"/>
      <c r="I57" s="8"/>
      <c r="J57" s="8"/>
      <c r="K57" s="8"/>
      <c r="L57" s="8"/>
      <c r="M57" s="8"/>
      <c r="N57" s="8"/>
      <c r="O57" s="49"/>
      <c r="P57" s="49"/>
      <c r="Q57" s="49"/>
      <c r="R57" s="10"/>
      <c r="S57" s="50"/>
      <c r="T57" s="50"/>
      <c r="U57" s="50"/>
      <c r="V57" s="23"/>
      <c r="W57" s="24"/>
      <c r="X57" s="25"/>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c r="CY57" s="13"/>
      <c r="CZ57" s="13"/>
      <c r="DA57" s="13"/>
      <c r="DB57" s="13"/>
      <c r="DC57" s="13"/>
      <c r="DD57" s="13"/>
      <c r="DE57" s="13"/>
      <c r="DF57" s="13"/>
      <c r="DG57" s="13"/>
      <c r="DH57" s="13"/>
      <c r="DI57" s="13"/>
      <c r="DJ57" s="13"/>
      <c r="DK57" s="13"/>
      <c r="DL57" s="13"/>
      <c r="DM57" s="13"/>
      <c r="DN57" s="13"/>
      <c r="DO57" s="13"/>
      <c r="DP57" s="13"/>
      <c r="DQ57" s="13"/>
      <c r="DR57" s="13"/>
      <c r="DS57" s="13"/>
      <c r="DT57" s="13"/>
      <c r="DU57" s="13"/>
      <c r="DV57" s="13"/>
      <c r="DW57" s="13"/>
      <c r="DX57" s="13"/>
      <c r="DY57" s="13"/>
      <c r="DZ57" s="13"/>
      <c r="EA57" s="13"/>
      <c r="EB57" s="13"/>
      <c r="EC57" s="13"/>
      <c r="ED57" s="13"/>
      <c r="EE57" s="13"/>
      <c r="EF57" s="13"/>
      <c r="EG57" s="13"/>
      <c r="EH57" s="13"/>
      <c r="EI57" s="13"/>
      <c r="EJ57" s="13"/>
      <c r="EK57" s="13"/>
      <c r="EL57" s="13"/>
      <c r="EM57" s="13"/>
      <c r="EN57" s="13"/>
      <c r="EO57" s="13"/>
      <c r="EP57" s="13"/>
      <c r="EQ57" s="13"/>
      <c r="ER57" s="13"/>
      <c r="ES57" s="13"/>
      <c r="ET57" s="13"/>
      <c r="EU57" s="13"/>
      <c r="EV57" s="13"/>
      <c r="EW57" s="13"/>
      <c r="EX57" s="13"/>
      <c r="EY57" s="13"/>
      <c r="EZ57" s="13"/>
      <c r="FA57" s="13"/>
      <c r="FB57" s="13"/>
      <c r="FC57" s="13"/>
      <c r="FD57" s="13"/>
      <c r="FE57" s="13"/>
      <c r="FF57" s="13"/>
      <c r="FG57" s="13"/>
      <c r="FH57" s="13"/>
      <c r="FI57" s="13"/>
      <c r="FJ57" s="13"/>
      <c r="FK57" s="13"/>
      <c r="FL57" s="13"/>
      <c r="FM57" s="13"/>
      <c r="FN57" s="13"/>
      <c r="FO57" s="13"/>
      <c r="FP57" s="13"/>
      <c r="FQ57" s="13"/>
      <c r="FR57" s="13"/>
      <c r="FS57" s="13"/>
      <c r="FT57" s="13"/>
      <c r="FU57" s="13"/>
      <c r="FV57" s="13"/>
      <c r="FW57" s="13"/>
      <c r="FX57" s="13"/>
      <c r="FY57" s="13"/>
      <c r="FZ57" s="13"/>
      <c r="GA57" s="13"/>
      <c r="GB57" s="13"/>
      <c r="GC57" s="13"/>
      <c r="GD57" s="13"/>
      <c r="GE57" s="13"/>
      <c r="GF57" s="13"/>
      <c r="GG57" s="13"/>
      <c r="GH57" s="13"/>
      <c r="GI57" s="13"/>
      <c r="GJ57" s="13"/>
      <c r="GK57" s="13"/>
      <c r="GL57" s="13"/>
      <c r="GM57" s="13"/>
      <c r="GN57" s="13"/>
      <c r="GO57" s="13"/>
      <c r="GP57" s="13"/>
      <c r="GQ57" s="13"/>
      <c r="GR57" s="13"/>
      <c r="GS57" s="13"/>
      <c r="GT57" s="13"/>
      <c r="GU57" s="13"/>
      <c r="GV57" s="13"/>
      <c r="GW57" s="13"/>
      <c r="GX57" s="13"/>
      <c r="GY57" s="13"/>
      <c r="GZ57" s="13"/>
      <c r="HA57" s="13"/>
      <c r="HB57" s="13"/>
      <c r="HC57" s="13"/>
      <c r="HD57" s="13"/>
      <c r="HE57" s="13"/>
      <c r="HF57" s="13"/>
      <c r="HG57" s="13"/>
      <c r="HH57" s="13"/>
      <c r="HI57" s="13"/>
      <c r="HJ57" s="13"/>
      <c r="HK57" s="13"/>
      <c r="HL57" s="13"/>
      <c r="HM57" s="13"/>
      <c r="HN57" s="13"/>
      <c r="HO57" s="13"/>
      <c r="HP57" s="13"/>
      <c r="HQ57" s="13"/>
      <c r="HR57" s="13"/>
      <c r="HS57" s="13"/>
      <c r="HT57" s="13"/>
      <c r="HU57" s="13"/>
      <c r="HV57" s="13"/>
      <c r="HW57" s="13"/>
      <c r="HX57" s="13"/>
      <c r="HY57" s="13"/>
      <c r="HZ57" s="13"/>
      <c r="IA57" s="13"/>
      <c r="IB57" s="13"/>
      <c r="IC57" s="13"/>
      <c r="ID57" s="13"/>
      <c r="IE57" s="13"/>
      <c r="IF57" s="13"/>
      <c r="IG57" s="13"/>
      <c r="IH57" s="13"/>
      <c r="II57" s="13"/>
      <c r="IJ57" s="13"/>
      <c r="IK57" s="13"/>
      <c r="IL57" s="13"/>
      <c r="IM57" s="13"/>
      <c r="IN57" s="13"/>
      <c r="IO57" s="13"/>
      <c r="IP57" s="13"/>
      <c r="IQ57" s="13"/>
      <c r="IR57" s="13"/>
      <c r="IS57" s="13"/>
      <c r="IT57" s="13"/>
      <c r="IU57" s="13"/>
      <c r="IV57" s="13"/>
      <c r="IW57" s="13"/>
      <c r="IX57" s="13"/>
    </row>
    <row r="58" customFormat="false" ht="13.8" hidden="false" customHeight="false" outlineLevel="0" collapsed="false">
      <c r="A58" s="8"/>
      <c r="B58" s="8"/>
      <c r="C58" s="46"/>
      <c r="D58" s="46"/>
      <c r="E58" s="8"/>
      <c r="F58" s="8"/>
      <c r="G58" s="49"/>
      <c r="H58" s="8"/>
      <c r="I58" s="8"/>
      <c r="J58" s="8"/>
      <c r="K58" s="8"/>
      <c r="L58" s="8"/>
      <c r="M58" s="8"/>
      <c r="N58" s="8"/>
      <c r="O58" s="49"/>
      <c r="P58" s="49"/>
      <c r="Q58" s="49"/>
      <c r="R58" s="10"/>
      <c r="S58" s="50"/>
      <c r="T58" s="50"/>
      <c r="U58" s="50"/>
      <c r="V58" s="23"/>
      <c r="W58" s="24"/>
      <c r="X58" s="25"/>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3"/>
      <c r="FC58" s="13"/>
      <c r="FD58" s="13"/>
      <c r="FE58" s="13"/>
      <c r="FF58" s="13"/>
      <c r="FG58" s="13"/>
      <c r="FH58" s="13"/>
      <c r="FI58" s="13"/>
      <c r="FJ58" s="13"/>
      <c r="FK58" s="13"/>
      <c r="FL58" s="13"/>
      <c r="FM58" s="13"/>
      <c r="FN58" s="13"/>
      <c r="FO58" s="13"/>
      <c r="FP58" s="13"/>
      <c r="FQ58" s="13"/>
      <c r="FR58" s="13"/>
      <c r="FS58" s="13"/>
      <c r="FT58" s="13"/>
      <c r="FU58" s="13"/>
      <c r="FV58" s="13"/>
      <c r="FW58" s="13"/>
      <c r="FX58" s="13"/>
      <c r="FY58" s="13"/>
      <c r="FZ58" s="13"/>
      <c r="GA58" s="13"/>
      <c r="GB58" s="13"/>
      <c r="GC58" s="13"/>
      <c r="GD58" s="13"/>
      <c r="GE58" s="13"/>
      <c r="GF58" s="13"/>
      <c r="GG58" s="13"/>
      <c r="GH58" s="13"/>
      <c r="GI58" s="13"/>
      <c r="GJ58" s="13"/>
      <c r="GK58" s="13"/>
      <c r="GL58" s="13"/>
      <c r="GM58" s="13"/>
      <c r="GN58" s="13"/>
      <c r="GO58" s="13"/>
      <c r="GP58" s="13"/>
      <c r="GQ58" s="13"/>
      <c r="GR58" s="13"/>
      <c r="GS58" s="13"/>
      <c r="GT58" s="13"/>
      <c r="GU58" s="13"/>
      <c r="GV58" s="13"/>
      <c r="GW58" s="13"/>
      <c r="GX58" s="13"/>
      <c r="GY58" s="13"/>
      <c r="GZ58" s="13"/>
      <c r="HA58" s="13"/>
      <c r="HB58" s="13"/>
      <c r="HC58" s="13"/>
      <c r="HD58" s="13"/>
      <c r="HE58" s="13"/>
      <c r="HF58" s="13"/>
      <c r="HG58" s="13"/>
      <c r="HH58" s="13"/>
      <c r="HI58" s="13"/>
      <c r="HJ58" s="13"/>
      <c r="HK58" s="13"/>
      <c r="HL58" s="13"/>
      <c r="HM58" s="13"/>
      <c r="HN58" s="13"/>
      <c r="HO58" s="13"/>
      <c r="HP58" s="13"/>
      <c r="HQ58" s="13"/>
      <c r="HR58" s="13"/>
      <c r="HS58" s="13"/>
      <c r="HT58" s="13"/>
      <c r="HU58" s="13"/>
      <c r="HV58" s="13"/>
      <c r="HW58" s="13"/>
      <c r="HX58" s="13"/>
      <c r="HY58" s="13"/>
      <c r="HZ58" s="13"/>
      <c r="IA58" s="13"/>
      <c r="IB58" s="13"/>
      <c r="IC58" s="13"/>
      <c r="ID58" s="13"/>
      <c r="IE58" s="13"/>
      <c r="IF58" s="13"/>
      <c r="IG58" s="13"/>
      <c r="IH58" s="13"/>
      <c r="II58" s="13"/>
      <c r="IJ58" s="13"/>
      <c r="IK58" s="13"/>
      <c r="IL58" s="13"/>
      <c r="IM58" s="13"/>
      <c r="IN58" s="13"/>
      <c r="IO58" s="13"/>
      <c r="IP58" s="13"/>
      <c r="IQ58" s="13"/>
      <c r="IR58" s="13"/>
      <c r="IS58" s="13"/>
      <c r="IT58" s="13"/>
      <c r="IU58" s="13"/>
      <c r="IV58" s="13"/>
      <c r="IW58" s="13"/>
      <c r="IX58" s="13"/>
    </row>
    <row r="59" customFormat="false" ht="13.8" hidden="false" customHeight="false" outlineLevel="0" collapsed="false">
      <c r="A59" s="8"/>
      <c r="B59" s="8"/>
      <c r="C59" s="46"/>
      <c r="D59" s="46"/>
      <c r="E59" s="8"/>
      <c r="F59" s="8"/>
      <c r="G59" s="49"/>
      <c r="H59" s="8"/>
      <c r="I59" s="8"/>
      <c r="J59" s="8"/>
      <c r="K59" s="8"/>
      <c r="L59" s="8"/>
      <c r="M59" s="8"/>
      <c r="N59" s="8"/>
      <c r="O59" s="49"/>
      <c r="P59" s="49"/>
      <c r="Q59" s="49"/>
      <c r="R59" s="10"/>
      <c r="S59" s="50"/>
      <c r="T59" s="50"/>
      <c r="U59" s="50"/>
      <c r="V59" s="23"/>
      <c r="W59" s="24"/>
      <c r="X59" s="25"/>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c r="IO59" s="13"/>
      <c r="IP59" s="13"/>
      <c r="IQ59" s="13"/>
      <c r="IR59" s="13"/>
      <c r="IS59" s="13"/>
      <c r="IT59" s="13"/>
      <c r="IU59" s="13"/>
      <c r="IV59" s="13"/>
      <c r="IW59" s="13"/>
      <c r="IX59" s="13"/>
    </row>
    <row r="60" customFormat="false" ht="13.8" hidden="false" customHeight="false" outlineLevel="0" collapsed="false">
      <c r="A60" s="8"/>
      <c r="B60" s="8"/>
      <c r="C60" s="46"/>
      <c r="D60" s="46"/>
      <c r="E60" s="8"/>
      <c r="F60" s="8"/>
      <c r="G60" s="49"/>
      <c r="H60" s="8"/>
      <c r="I60" s="8"/>
      <c r="J60" s="8"/>
      <c r="K60" s="8"/>
      <c r="L60" s="8"/>
      <c r="M60" s="8"/>
      <c r="N60" s="8"/>
      <c r="O60" s="49"/>
      <c r="P60" s="49"/>
      <c r="Q60" s="49"/>
      <c r="R60" s="10"/>
      <c r="S60" s="50"/>
      <c r="T60" s="50"/>
      <c r="U60" s="50"/>
      <c r="V60" s="23"/>
      <c r="W60" s="24"/>
      <c r="X60" s="25"/>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c r="DZ60" s="13"/>
      <c r="EA60" s="13"/>
      <c r="EB60" s="13"/>
      <c r="EC60" s="13"/>
      <c r="ED60" s="13"/>
      <c r="EE60" s="13"/>
      <c r="EF60" s="13"/>
      <c r="EG60" s="13"/>
      <c r="EH60" s="13"/>
      <c r="EI60" s="13"/>
      <c r="EJ60" s="13"/>
      <c r="EK60" s="13"/>
      <c r="EL60" s="13"/>
      <c r="EM60" s="13"/>
      <c r="EN60" s="13"/>
      <c r="EO60" s="13"/>
      <c r="EP60" s="13"/>
      <c r="EQ60" s="13"/>
      <c r="ER60" s="13"/>
      <c r="ES60" s="13"/>
      <c r="ET60" s="13"/>
      <c r="EU60" s="13"/>
      <c r="EV60" s="13"/>
      <c r="EW60" s="13"/>
      <c r="EX60" s="13"/>
      <c r="EY60" s="13"/>
      <c r="EZ60" s="13"/>
      <c r="FA60" s="13"/>
      <c r="FB60" s="13"/>
      <c r="FC60" s="13"/>
      <c r="FD60" s="13"/>
      <c r="FE60" s="13"/>
      <c r="FF60" s="13"/>
      <c r="FG60" s="13"/>
      <c r="FH60" s="13"/>
      <c r="FI60" s="13"/>
      <c r="FJ60" s="13"/>
      <c r="FK60" s="13"/>
      <c r="FL60" s="13"/>
      <c r="FM60" s="13"/>
      <c r="FN60" s="13"/>
      <c r="FO60" s="13"/>
      <c r="FP60" s="13"/>
      <c r="FQ60" s="13"/>
      <c r="FR60" s="13"/>
      <c r="FS60" s="13"/>
      <c r="FT60" s="13"/>
      <c r="FU60" s="13"/>
      <c r="FV60" s="13"/>
      <c r="FW60" s="13"/>
      <c r="FX60" s="13"/>
      <c r="FY60" s="13"/>
      <c r="FZ60" s="13"/>
      <c r="GA60" s="13"/>
      <c r="GB60" s="13"/>
      <c r="GC60" s="13"/>
      <c r="GD60" s="13"/>
      <c r="GE60" s="13"/>
      <c r="GF60" s="13"/>
      <c r="GG60" s="13"/>
      <c r="GH60" s="13"/>
      <c r="GI60" s="13"/>
      <c r="GJ60" s="13"/>
      <c r="GK60" s="13"/>
      <c r="GL60" s="13"/>
      <c r="GM60" s="13"/>
      <c r="GN60" s="13"/>
      <c r="GO60" s="13"/>
      <c r="GP60" s="13"/>
      <c r="GQ60" s="13"/>
      <c r="GR60" s="13"/>
      <c r="GS60" s="13"/>
      <c r="GT60" s="13"/>
      <c r="GU60" s="13"/>
      <c r="GV60" s="13"/>
      <c r="GW60" s="13"/>
      <c r="GX60" s="13"/>
      <c r="GY60" s="13"/>
      <c r="GZ60" s="13"/>
      <c r="HA60" s="13"/>
      <c r="HB60" s="13"/>
      <c r="HC60" s="13"/>
      <c r="HD60" s="13"/>
      <c r="HE60" s="13"/>
      <c r="HF60" s="13"/>
      <c r="HG60" s="13"/>
      <c r="HH60" s="13"/>
      <c r="HI60" s="13"/>
      <c r="HJ60" s="13"/>
      <c r="HK60" s="13"/>
      <c r="HL60" s="13"/>
      <c r="HM60" s="13"/>
      <c r="HN60" s="13"/>
      <c r="HO60" s="13"/>
      <c r="HP60" s="13"/>
      <c r="HQ60" s="13"/>
      <c r="HR60" s="13"/>
      <c r="HS60" s="13"/>
      <c r="HT60" s="13"/>
      <c r="HU60" s="13"/>
      <c r="HV60" s="13"/>
      <c r="HW60" s="13"/>
      <c r="HX60" s="13"/>
      <c r="HY60" s="13"/>
      <c r="HZ60" s="13"/>
      <c r="IA60" s="13"/>
      <c r="IB60" s="13"/>
      <c r="IC60" s="13"/>
      <c r="ID60" s="13"/>
      <c r="IE60" s="13"/>
      <c r="IF60" s="13"/>
      <c r="IG60" s="13"/>
      <c r="IH60" s="13"/>
      <c r="II60" s="13"/>
      <c r="IJ60" s="13"/>
      <c r="IK60" s="13"/>
      <c r="IL60" s="13"/>
      <c r="IM60" s="13"/>
      <c r="IN60" s="13"/>
      <c r="IO60" s="13"/>
      <c r="IP60" s="13"/>
      <c r="IQ60" s="13"/>
      <c r="IR60" s="13"/>
      <c r="IS60" s="13"/>
      <c r="IT60" s="13"/>
      <c r="IU60" s="13"/>
      <c r="IV60" s="13"/>
      <c r="IW60" s="13"/>
      <c r="IX60" s="13"/>
    </row>
    <row r="61" customFormat="false" ht="13.8" hidden="false" customHeight="false" outlineLevel="0" collapsed="false">
      <c r="A61" s="8"/>
      <c r="B61" s="8"/>
      <c r="C61" s="46"/>
      <c r="D61" s="46"/>
      <c r="E61" s="8"/>
      <c r="F61" s="8"/>
      <c r="G61" s="49"/>
      <c r="H61" s="8"/>
      <c r="I61" s="8"/>
      <c r="J61" s="8"/>
      <c r="K61" s="8"/>
      <c r="L61" s="8"/>
      <c r="M61" s="8"/>
      <c r="N61" s="8"/>
      <c r="O61" s="49"/>
      <c r="P61" s="49"/>
      <c r="Q61" s="49"/>
      <c r="R61" s="10"/>
      <c r="S61" s="50"/>
      <c r="T61" s="50"/>
      <c r="U61" s="50"/>
      <c r="V61" s="23"/>
      <c r="W61" s="24"/>
      <c r="X61" s="25"/>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3"/>
      <c r="EZ61" s="13"/>
      <c r="FA61" s="13"/>
      <c r="FB61" s="13"/>
      <c r="FC61" s="13"/>
      <c r="FD61" s="13"/>
      <c r="FE61" s="13"/>
      <c r="FF61" s="13"/>
      <c r="FG61" s="13"/>
      <c r="FH61" s="13"/>
      <c r="FI61" s="13"/>
      <c r="FJ61" s="13"/>
      <c r="FK61" s="13"/>
      <c r="FL61" s="13"/>
      <c r="FM61" s="13"/>
      <c r="FN61" s="13"/>
      <c r="FO61" s="13"/>
      <c r="FP61" s="13"/>
      <c r="FQ61" s="13"/>
      <c r="FR61" s="13"/>
      <c r="FS61" s="13"/>
      <c r="FT61" s="13"/>
      <c r="FU61" s="13"/>
      <c r="FV61" s="13"/>
      <c r="FW61" s="13"/>
      <c r="FX61" s="13"/>
      <c r="FY61" s="13"/>
      <c r="FZ61" s="13"/>
      <c r="GA61" s="13"/>
      <c r="GB61" s="13"/>
      <c r="GC61" s="13"/>
      <c r="GD61" s="13"/>
      <c r="GE61" s="13"/>
      <c r="GF61" s="13"/>
      <c r="GG61" s="13"/>
      <c r="GH61" s="13"/>
      <c r="GI61" s="13"/>
      <c r="GJ61" s="13"/>
      <c r="GK61" s="13"/>
      <c r="GL61" s="13"/>
      <c r="GM61" s="13"/>
      <c r="GN61" s="13"/>
      <c r="GO61" s="13"/>
      <c r="GP61" s="13"/>
      <c r="GQ61" s="13"/>
      <c r="GR61" s="13"/>
      <c r="GS61" s="13"/>
      <c r="GT61" s="13"/>
      <c r="GU61" s="13"/>
      <c r="GV61" s="13"/>
      <c r="GW61" s="13"/>
      <c r="GX61" s="13"/>
      <c r="GY61" s="13"/>
      <c r="GZ61" s="13"/>
      <c r="HA61" s="13"/>
      <c r="HB61" s="13"/>
      <c r="HC61" s="13"/>
      <c r="HD61" s="13"/>
      <c r="HE61" s="13"/>
      <c r="HF61" s="13"/>
      <c r="HG61" s="13"/>
      <c r="HH61" s="13"/>
      <c r="HI61" s="13"/>
      <c r="HJ61" s="13"/>
      <c r="HK61" s="13"/>
      <c r="HL61" s="13"/>
      <c r="HM61" s="13"/>
      <c r="HN61" s="13"/>
      <c r="HO61" s="13"/>
      <c r="HP61" s="13"/>
      <c r="HQ61" s="13"/>
      <c r="HR61" s="13"/>
      <c r="HS61" s="13"/>
      <c r="HT61" s="13"/>
      <c r="HU61" s="13"/>
      <c r="HV61" s="13"/>
      <c r="HW61" s="13"/>
      <c r="HX61" s="13"/>
      <c r="HY61" s="13"/>
      <c r="HZ61" s="13"/>
      <c r="IA61" s="13"/>
      <c r="IB61" s="13"/>
      <c r="IC61" s="13"/>
      <c r="ID61" s="13"/>
      <c r="IE61" s="13"/>
      <c r="IF61" s="13"/>
      <c r="IG61" s="13"/>
      <c r="IH61" s="13"/>
      <c r="II61" s="13"/>
      <c r="IJ61" s="13"/>
      <c r="IK61" s="13"/>
      <c r="IL61" s="13"/>
      <c r="IM61" s="13"/>
      <c r="IN61" s="13"/>
      <c r="IO61" s="13"/>
      <c r="IP61" s="13"/>
      <c r="IQ61" s="13"/>
      <c r="IR61" s="13"/>
      <c r="IS61" s="13"/>
      <c r="IT61" s="13"/>
      <c r="IU61" s="13"/>
      <c r="IV61" s="13"/>
      <c r="IW61" s="13"/>
      <c r="IX61" s="13"/>
    </row>
    <row r="62" customFormat="false" ht="13.8" hidden="false" customHeight="false" outlineLevel="0" collapsed="false">
      <c r="A62" s="8" t="s">
        <v>42</v>
      </c>
      <c r="B62" s="8"/>
      <c r="C62" s="46"/>
      <c r="D62" s="46"/>
      <c r="E62" s="8"/>
      <c r="F62" s="8"/>
      <c r="G62" s="49"/>
      <c r="H62" s="8"/>
      <c r="I62" s="8"/>
      <c r="J62" s="8"/>
      <c r="K62" s="8"/>
      <c r="L62" s="8"/>
      <c r="M62" s="8"/>
      <c r="N62" s="8"/>
      <c r="O62" s="49"/>
      <c r="P62" s="49"/>
      <c r="Q62" s="49"/>
      <c r="R62" s="10"/>
      <c r="S62" s="50"/>
      <c r="T62" s="50"/>
      <c r="U62" s="50"/>
      <c r="V62" s="23"/>
      <c r="W62" s="24"/>
      <c r="X62" s="25"/>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c r="EI62" s="13"/>
      <c r="EJ62" s="13"/>
      <c r="EK62" s="13"/>
      <c r="EL62" s="13"/>
      <c r="EM62" s="13"/>
      <c r="EN62" s="13"/>
      <c r="EO62" s="13"/>
      <c r="EP62" s="13"/>
      <c r="EQ62" s="13"/>
      <c r="ER62" s="13"/>
      <c r="ES62" s="13"/>
      <c r="ET62" s="13"/>
      <c r="EU62" s="13"/>
      <c r="EV62" s="13"/>
      <c r="EW62" s="13"/>
      <c r="EX62" s="13"/>
      <c r="EY62" s="13"/>
      <c r="EZ62" s="13"/>
      <c r="FA62" s="13"/>
      <c r="FB62" s="13"/>
      <c r="FC62" s="13"/>
      <c r="FD62" s="13"/>
      <c r="FE62" s="13"/>
      <c r="FF62" s="13"/>
      <c r="FG62" s="13"/>
      <c r="FH62" s="13"/>
      <c r="FI62" s="13"/>
      <c r="FJ62" s="13"/>
      <c r="FK62" s="13"/>
      <c r="FL62" s="13"/>
      <c r="FM62" s="13"/>
      <c r="FN62" s="13"/>
      <c r="FO62" s="13"/>
      <c r="FP62" s="13"/>
      <c r="FQ62" s="13"/>
      <c r="FR62" s="13"/>
      <c r="FS62" s="13"/>
      <c r="FT62" s="13"/>
      <c r="FU62" s="13"/>
      <c r="FV62" s="13"/>
      <c r="FW62" s="13"/>
      <c r="FX62" s="13"/>
      <c r="FY62" s="13"/>
      <c r="FZ62" s="13"/>
      <c r="GA62" s="13"/>
      <c r="GB62" s="13"/>
      <c r="GC62" s="13"/>
      <c r="GD62" s="13"/>
      <c r="GE62" s="13"/>
      <c r="GF62" s="13"/>
      <c r="GG62" s="13"/>
      <c r="GH62" s="13"/>
      <c r="GI62" s="13"/>
      <c r="GJ62" s="13"/>
      <c r="GK62" s="13"/>
      <c r="GL62" s="13"/>
      <c r="GM62" s="13"/>
      <c r="GN62" s="13"/>
      <c r="GO62" s="13"/>
      <c r="GP62" s="13"/>
      <c r="GQ62" s="13"/>
      <c r="GR62" s="13"/>
      <c r="GS62" s="13"/>
      <c r="GT62" s="13"/>
      <c r="GU62" s="13"/>
      <c r="GV62" s="13"/>
      <c r="GW62" s="13"/>
      <c r="GX62" s="13"/>
      <c r="GY62" s="13"/>
      <c r="GZ62" s="13"/>
      <c r="HA62" s="13"/>
      <c r="HB62" s="13"/>
      <c r="HC62" s="13"/>
      <c r="HD62" s="13"/>
      <c r="HE62" s="13"/>
      <c r="HF62" s="13"/>
      <c r="HG62" s="13"/>
      <c r="HH62" s="13"/>
      <c r="HI62" s="13"/>
      <c r="HJ62" s="13"/>
      <c r="HK62" s="13"/>
      <c r="HL62" s="13"/>
      <c r="HM62" s="13"/>
      <c r="HN62" s="13"/>
      <c r="HO62" s="13"/>
      <c r="HP62" s="13"/>
      <c r="HQ62" s="13"/>
      <c r="HR62" s="13"/>
      <c r="HS62" s="13"/>
      <c r="HT62" s="13"/>
      <c r="HU62" s="13"/>
      <c r="HV62" s="13"/>
      <c r="HW62" s="13"/>
      <c r="HX62" s="13"/>
      <c r="HY62" s="13"/>
      <c r="HZ62" s="13"/>
      <c r="IA62" s="13"/>
      <c r="IB62" s="13"/>
      <c r="IC62" s="13"/>
      <c r="ID62" s="13"/>
      <c r="IE62" s="13"/>
      <c r="IF62" s="13"/>
      <c r="IG62" s="13"/>
      <c r="IH62" s="13"/>
      <c r="II62" s="13"/>
      <c r="IJ62" s="13"/>
      <c r="IK62" s="13"/>
      <c r="IL62" s="13"/>
      <c r="IM62" s="13"/>
      <c r="IN62" s="13"/>
      <c r="IO62" s="13"/>
      <c r="IP62" s="13"/>
      <c r="IQ62" s="13"/>
      <c r="IR62" s="13"/>
      <c r="IS62" s="13"/>
      <c r="IT62" s="13"/>
      <c r="IU62" s="13"/>
      <c r="IV62" s="13"/>
      <c r="IW62" s="13"/>
      <c r="IX62" s="13"/>
    </row>
    <row r="63" customFormat="false" ht="13.8" hidden="false" customHeight="false" outlineLevel="0" collapsed="false">
      <c r="A63" s="8"/>
      <c r="B63" s="8"/>
      <c r="C63" s="46"/>
      <c r="D63" s="46"/>
      <c r="E63" s="8"/>
      <c r="F63" s="8"/>
      <c r="G63" s="49"/>
      <c r="H63" s="8"/>
      <c r="I63" s="8"/>
      <c r="J63" s="8"/>
      <c r="K63" s="8"/>
      <c r="L63" s="8"/>
      <c r="M63" s="8"/>
      <c r="N63" s="8"/>
      <c r="O63" s="49"/>
      <c r="P63" s="49"/>
      <c r="Q63" s="49"/>
      <c r="R63" s="10"/>
      <c r="S63" s="50"/>
      <c r="T63" s="50"/>
      <c r="U63" s="50"/>
      <c r="V63" s="23"/>
      <c r="W63" s="24"/>
      <c r="X63" s="25"/>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c r="CY63" s="13"/>
      <c r="CZ63" s="13"/>
      <c r="DA63" s="13"/>
      <c r="DB63" s="13"/>
      <c r="DC63" s="13"/>
      <c r="DD63" s="13"/>
      <c r="DE63" s="13"/>
      <c r="DF63" s="13"/>
      <c r="DG63" s="13"/>
      <c r="DH63" s="13"/>
      <c r="DI63" s="13"/>
      <c r="DJ63" s="13"/>
      <c r="DK63" s="13"/>
      <c r="DL63" s="13"/>
      <c r="DM63" s="13"/>
      <c r="DN63" s="13"/>
      <c r="DO63" s="13"/>
      <c r="DP63" s="13"/>
      <c r="DQ63" s="13"/>
      <c r="DR63" s="13"/>
      <c r="DS63" s="13"/>
      <c r="DT63" s="13"/>
      <c r="DU63" s="13"/>
      <c r="DV63" s="13"/>
      <c r="DW63" s="13"/>
      <c r="DX63" s="13"/>
      <c r="DY63" s="13"/>
      <c r="DZ63" s="13"/>
      <c r="EA63" s="13"/>
      <c r="EB63" s="13"/>
      <c r="EC63" s="13"/>
      <c r="ED63" s="13"/>
      <c r="EE63" s="13"/>
      <c r="EF63" s="13"/>
      <c r="EG63" s="13"/>
      <c r="EH63" s="13"/>
      <c r="EI63" s="13"/>
      <c r="EJ63" s="13"/>
      <c r="EK63" s="13"/>
      <c r="EL63" s="13"/>
      <c r="EM63" s="13"/>
      <c r="EN63" s="13"/>
      <c r="EO63" s="13"/>
      <c r="EP63" s="13"/>
      <c r="EQ63" s="13"/>
      <c r="ER63" s="13"/>
      <c r="ES63" s="13"/>
      <c r="ET63" s="13"/>
      <c r="EU63" s="13"/>
      <c r="EV63" s="13"/>
      <c r="EW63" s="13"/>
      <c r="EX63" s="13"/>
      <c r="EY63" s="13"/>
      <c r="EZ63" s="13"/>
      <c r="FA63" s="13"/>
      <c r="FB63" s="13"/>
      <c r="FC63" s="13"/>
      <c r="FD63" s="13"/>
      <c r="FE63" s="13"/>
      <c r="FF63" s="13"/>
      <c r="FG63" s="13"/>
      <c r="FH63" s="13"/>
      <c r="FI63" s="13"/>
      <c r="FJ63" s="13"/>
      <c r="FK63" s="13"/>
      <c r="FL63" s="13"/>
      <c r="FM63" s="13"/>
      <c r="FN63" s="13"/>
      <c r="FO63" s="13"/>
      <c r="FP63" s="13"/>
      <c r="FQ63" s="13"/>
      <c r="FR63" s="13"/>
      <c r="FS63" s="13"/>
      <c r="FT63" s="13"/>
      <c r="FU63" s="13"/>
      <c r="FV63" s="13"/>
      <c r="FW63" s="13"/>
      <c r="FX63" s="13"/>
      <c r="FY63" s="13"/>
      <c r="FZ63" s="13"/>
      <c r="GA63" s="13"/>
      <c r="GB63" s="13"/>
      <c r="GC63" s="13"/>
      <c r="GD63" s="13"/>
      <c r="GE63" s="13"/>
      <c r="GF63" s="13"/>
      <c r="GG63" s="13"/>
      <c r="GH63" s="13"/>
      <c r="GI63" s="13"/>
      <c r="GJ63" s="13"/>
      <c r="GK63" s="13"/>
      <c r="GL63" s="13"/>
      <c r="GM63" s="13"/>
      <c r="GN63" s="13"/>
      <c r="GO63" s="13"/>
      <c r="GP63" s="13"/>
      <c r="GQ63" s="13"/>
      <c r="GR63" s="13"/>
      <c r="GS63" s="13"/>
      <c r="GT63" s="13"/>
      <c r="GU63" s="13"/>
      <c r="GV63" s="13"/>
      <c r="GW63" s="13"/>
      <c r="GX63" s="13"/>
      <c r="GY63" s="13"/>
      <c r="GZ63" s="13"/>
      <c r="HA63" s="13"/>
      <c r="HB63" s="13"/>
      <c r="HC63" s="13"/>
      <c r="HD63" s="13"/>
      <c r="HE63" s="13"/>
      <c r="HF63" s="13"/>
      <c r="HG63" s="13"/>
      <c r="HH63" s="13"/>
      <c r="HI63" s="13"/>
      <c r="HJ63" s="13"/>
      <c r="HK63" s="13"/>
      <c r="HL63" s="13"/>
      <c r="HM63" s="13"/>
      <c r="HN63" s="13"/>
      <c r="HO63" s="13"/>
      <c r="HP63" s="13"/>
      <c r="HQ63" s="13"/>
      <c r="HR63" s="13"/>
      <c r="HS63" s="13"/>
      <c r="HT63" s="13"/>
      <c r="HU63" s="13"/>
      <c r="HV63" s="13"/>
      <c r="HW63" s="13"/>
      <c r="HX63" s="13"/>
      <c r="HY63" s="13"/>
      <c r="HZ63" s="13"/>
      <c r="IA63" s="13"/>
      <c r="IB63" s="13"/>
      <c r="IC63" s="13"/>
      <c r="ID63" s="13"/>
      <c r="IE63" s="13"/>
      <c r="IF63" s="13"/>
      <c r="IG63" s="13"/>
      <c r="IH63" s="13"/>
      <c r="II63" s="13"/>
      <c r="IJ63" s="13"/>
      <c r="IK63" s="13"/>
      <c r="IL63" s="13"/>
      <c r="IM63" s="13"/>
      <c r="IN63" s="13"/>
      <c r="IO63" s="13"/>
      <c r="IP63" s="13"/>
      <c r="IQ63" s="13"/>
      <c r="IR63" s="13"/>
      <c r="IS63" s="13"/>
      <c r="IT63" s="13"/>
      <c r="IU63" s="13"/>
      <c r="IV63" s="13"/>
      <c r="IW63" s="13"/>
      <c r="IX63" s="13"/>
    </row>
    <row r="64" customFormat="false" ht="13.8" hidden="false" customHeight="false" outlineLevel="0" collapsed="false">
      <c r="A64" s="8"/>
      <c r="B64" s="8"/>
      <c r="C64" s="46"/>
      <c r="D64" s="46"/>
      <c r="E64" s="8"/>
      <c r="F64" s="8"/>
      <c r="G64" s="49"/>
      <c r="H64" s="8"/>
      <c r="I64" s="8"/>
      <c r="J64" s="8"/>
      <c r="K64" s="8"/>
      <c r="L64" s="8"/>
      <c r="M64" s="8"/>
      <c r="N64" s="8"/>
      <c r="O64" s="49"/>
      <c r="P64" s="49"/>
      <c r="Q64" s="49"/>
      <c r="R64" s="10"/>
      <c r="S64" s="50"/>
      <c r="T64" s="50"/>
      <c r="U64" s="50"/>
      <c r="V64" s="23"/>
      <c r="W64" s="24"/>
      <c r="X64" s="25"/>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c r="CY64" s="13"/>
      <c r="CZ64" s="13"/>
      <c r="DA64" s="13"/>
      <c r="DB64" s="13"/>
      <c r="DC64" s="13"/>
      <c r="DD64" s="13"/>
      <c r="DE64" s="13"/>
      <c r="DF64" s="13"/>
      <c r="DG64" s="13"/>
      <c r="DH64" s="13"/>
      <c r="DI64" s="13"/>
      <c r="DJ64" s="13"/>
      <c r="DK64" s="13"/>
      <c r="DL64" s="13"/>
      <c r="DM64" s="13"/>
      <c r="DN64" s="13"/>
      <c r="DO64" s="13"/>
      <c r="DP64" s="13"/>
      <c r="DQ64" s="13"/>
      <c r="DR64" s="13"/>
      <c r="DS64" s="13"/>
      <c r="DT64" s="13"/>
      <c r="DU64" s="13"/>
      <c r="DV64" s="13"/>
      <c r="DW64" s="13"/>
      <c r="DX64" s="13"/>
      <c r="DY64" s="13"/>
      <c r="DZ64" s="13"/>
      <c r="EA64" s="13"/>
      <c r="EB64" s="13"/>
      <c r="EC64" s="13"/>
      <c r="ED64" s="13"/>
      <c r="EE64" s="13"/>
      <c r="EF64" s="13"/>
      <c r="EG64" s="13"/>
      <c r="EH64" s="13"/>
      <c r="EI64" s="13"/>
      <c r="EJ64" s="13"/>
      <c r="EK64" s="13"/>
      <c r="EL64" s="13"/>
      <c r="EM64" s="13"/>
      <c r="EN64" s="13"/>
      <c r="EO64" s="13"/>
      <c r="EP64" s="13"/>
      <c r="EQ64" s="13"/>
      <c r="ER64" s="13"/>
      <c r="ES64" s="13"/>
      <c r="ET64" s="13"/>
      <c r="EU64" s="13"/>
      <c r="EV64" s="13"/>
      <c r="EW64" s="13"/>
      <c r="EX64" s="13"/>
      <c r="EY64" s="13"/>
      <c r="EZ64" s="13"/>
      <c r="FA64" s="13"/>
      <c r="FB64" s="13"/>
      <c r="FC64" s="13"/>
      <c r="FD64" s="13"/>
      <c r="FE64" s="13"/>
      <c r="FF64" s="13"/>
      <c r="FG64" s="13"/>
      <c r="FH64" s="13"/>
      <c r="FI64" s="13"/>
      <c r="FJ64" s="13"/>
      <c r="FK64" s="13"/>
      <c r="FL64" s="13"/>
      <c r="FM64" s="13"/>
      <c r="FN64" s="13"/>
      <c r="FO64" s="13"/>
      <c r="FP64" s="13"/>
      <c r="FQ64" s="13"/>
      <c r="FR64" s="13"/>
      <c r="FS64" s="13"/>
      <c r="FT64" s="13"/>
      <c r="FU64" s="13"/>
      <c r="FV64" s="13"/>
      <c r="FW64" s="13"/>
      <c r="FX64" s="13"/>
      <c r="FY64" s="13"/>
      <c r="FZ64" s="13"/>
      <c r="GA64" s="13"/>
      <c r="GB64" s="13"/>
      <c r="GC64" s="13"/>
      <c r="GD64" s="13"/>
      <c r="GE64" s="13"/>
      <c r="GF64" s="13"/>
      <c r="GG64" s="13"/>
      <c r="GH64" s="13"/>
      <c r="GI64" s="13"/>
      <c r="GJ64" s="13"/>
      <c r="GK64" s="13"/>
      <c r="GL64" s="13"/>
      <c r="GM64" s="13"/>
      <c r="GN64" s="13"/>
      <c r="GO64" s="13"/>
      <c r="GP64" s="13"/>
      <c r="GQ64" s="13"/>
      <c r="GR64" s="13"/>
      <c r="GS64" s="13"/>
      <c r="GT64" s="13"/>
      <c r="GU64" s="13"/>
      <c r="GV64" s="13"/>
      <c r="GW64" s="13"/>
      <c r="GX64" s="13"/>
      <c r="GY64" s="13"/>
      <c r="GZ64" s="13"/>
      <c r="HA64" s="13"/>
      <c r="HB64" s="13"/>
      <c r="HC64" s="13"/>
      <c r="HD64" s="13"/>
      <c r="HE64" s="13"/>
      <c r="HF64" s="13"/>
      <c r="HG64" s="13"/>
      <c r="HH64" s="13"/>
      <c r="HI64" s="13"/>
      <c r="HJ64" s="13"/>
      <c r="HK64" s="13"/>
      <c r="HL64" s="13"/>
      <c r="HM64" s="13"/>
      <c r="HN64" s="13"/>
      <c r="HO64" s="13"/>
      <c r="HP64" s="13"/>
      <c r="HQ64" s="13"/>
      <c r="HR64" s="13"/>
      <c r="HS64" s="13"/>
      <c r="HT64" s="13"/>
      <c r="HU64" s="13"/>
      <c r="HV64" s="13"/>
      <c r="HW64" s="13"/>
      <c r="HX64" s="13"/>
      <c r="HY64" s="13"/>
      <c r="HZ64" s="13"/>
      <c r="IA64" s="13"/>
      <c r="IB64" s="13"/>
      <c r="IC64" s="13"/>
      <c r="ID64" s="13"/>
      <c r="IE64" s="13"/>
      <c r="IF64" s="13"/>
      <c r="IG64" s="13"/>
      <c r="IH64" s="13"/>
      <c r="II64" s="13"/>
      <c r="IJ64" s="13"/>
      <c r="IK64" s="13"/>
      <c r="IL64" s="13"/>
      <c r="IM64" s="13"/>
      <c r="IN64" s="13"/>
      <c r="IO64" s="13"/>
      <c r="IP64" s="13"/>
      <c r="IQ64" s="13"/>
      <c r="IR64" s="13"/>
      <c r="IS64" s="13"/>
      <c r="IT64" s="13"/>
      <c r="IU64" s="13"/>
      <c r="IV64" s="13"/>
      <c r="IW64" s="13"/>
      <c r="IX64" s="13"/>
    </row>
    <row r="65" customFormat="false" ht="13.8" hidden="false" customHeight="false" outlineLevel="0" collapsed="false">
      <c r="A65" s="8"/>
      <c r="B65" s="8"/>
      <c r="C65" s="46"/>
      <c r="D65" s="46"/>
      <c r="E65" s="8"/>
      <c r="F65" s="8"/>
      <c r="G65" s="49"/>
      <c r="H65" s="8"/>
      <c r="I65" s="8"/>
      <c r="J65" s="8"/>
      <c r="K65" s="8"/>
      <c r="L65" s="8"/>
      <c r="M65" s="8"/>
      <c r="N65" s="8"/>
      <c r="O65" s="49"/>
      <c r="P65" s="49"/>
      <c r="Q65" s="49"/>
      <c r="R65" s="10"/>
      <c r="S65" s="50"/>
      <c r="T65" s="50"/>
      <c r="U65" s="50"/>
      <c r="V65" s="23"/>
      <c r="W65" s="24"/>
      <c r="X65" s="25"/>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c r="CY65" s="13"/>
      <c r="CZ65" s="13"/>
      <c r="DA65" s="13"/>
      <c r="DB65" s="13"/>
      <c r="DC65" s="13"/>
      <c r="DD65" s="13"/>
      <c r="DE65" s="13"/>
      <c r="DF65" s="13"/>
      <c r="DG65" s="13"/>
      <c r="DH65" s="13"/>
      <c r="DI65" s="13"/>
      <c r="DJ65" s="13"/>
      <c r="DK65" s="13"/>
      <c r="DL65" s="13"/>
      <c r="DM65" s="13"/>
      <c r="DN65" s="13"/>
      <c r="DO65" s="13"/>
      <c r="DP65" s="13"/>
      <c r="DQ65" s="13"/>
      <c r="DR65" s="13"/>
      <c r="DS65" s="13"/>
      <c r="DT65" s="13"/>
      <c r="DU65" s="13"/>
      <c r="DV65" s="13"/>
      <c r="DW65" s="13"/>
      <c r="DX65" s="13"/>
      <c r="DY65" s="13"/>
      <c r="DZ65" s="13"/>
      <c r="EA65" s="13"/>
      <c r="EB65" s="13"/>
      <c r="EC65" s="13"/>
      <c r="ED65" s="13"/>
      <c r="EE65" s="13"/>
      <c r="EF65" s="13"/>
      <c r="EG65" s="13"/>
      <c r="EH65" s="13"/>
      <c r="EI65" s="13"/>
      <c r="EJ65" s="13"/>
      <c r="EK65" s="13"/>
      <c r="EL65" s="13"/>
      <c r="EM65" s="13"/>
      <c r="EN65" s="13"/>
      <c r="EO65" s="13"/>
      <c r="EP65" s="13"/>
      <c r="EQ65" s="13"/>
      <c r="ER65" s="13"/>
      <c r="ES65" s="13"/>
      <c r="ET65" s="13"/>
      <c r="EU65" s="13"/>
      <c r="EV65" s="13"/>
      <c r="EW65" s="13"/>
      <c r="EX65" s="13"/>
      <c r="EY65" s="13"/>
      <c r="EZ65" s="13"/>
      <c r="FA65" s="13"/>
      <c r="FB65" s="13"/>
      <c r="FC65" s="13"/>
      <c r="FD65" s="13"/>
      <c r="FE65" s="13"/>
      <c r="FF65" s="13"/>
      <c r="FG65" s="13"/>
      <c r="FH65" s="13"/>
      <c r="FI65" s="13"/>
      <c r="FJ65" s="13"/>
      <c r="FK65" s="13"/>
      <c r="FL65" s="13"/>
      <c r="FM65" s="13"/>
      <c r="FN65" s="13"/>
      <c r="FO65" s="13"/>
      <c r="FP65" s="13"/>
      <c r="FQ65" s="13"/>
      <c r="FR65" s="13"/>
      <c r="FS65" s="13"/>
      <c r="FT65" s="13"/>
      <c r="FU65" s="13"/>
      <c r="FV65" s="13"/>
      <c r="FW65" s="13"/>
      <c r="FX65" s="13"/>
      <c r="FY65" s="13"/>
      <c r="FZ65" s="13"/>
      <c r="GA65" s="13"/>
      <c r="GB65" s="13"/>
      <c r="GC65" s="13"/>
      <c r="GD65" s="13"/>
      <c r="GE65" s="13"/>
      <c r="GF65" s="13"/>
      <c r="GG65" s="13"/>
      <c r="GH65" s="13"/>
      <c r="GI65" s="13"/>
      <c r="GJ65" s="13"/>
      <c r="GK65" s="13"/>
      <c r="GL65" s="13"/>
      <c r="GM65" s="13"/>
      <c r="GN65" s="13"/>
      <c r="GO65" s="13"/>
      <c r="GP65" s="13"/>
      <c r="GQ65" s="13"/>
      <c r="GR65" s="13"/>
      <c r="GS65" s="13"/>
      <c r="GT65" s="13"/>
      <c r="GU65" s="13"/>
      <c r="GV65" s="13"/>
      <c r="GW65" s="13"/>
      <c r="GX65" s="13"/>
      <c r="GY65" s="13"/>
      <c r="GZ65" s="13"/>
      <c r="HA65" s="13"/>
      <c r="HB65" s="13"/>
      <c r="HC65" s="13"/>
      <c r="HD65" s="13"/>
      <c r="HE65" s="13"/>
      <c r="HF65" s="13"/>
      <c r="HG65" s="13"/>
      <c r="HH65" s="13"/>
      <c r="HI65" s="13"/>
      <c r="HJ65" s="13"/>
      <c r="HK65" s="13"/>
      <c r="HL65" s="13"/>
      <c r="HM65" s="13"/>
      <c r="HN65" s="13"/>
      <c r="HO65" s="13"/>
      <c r="HP65" s="13"/>
      <c r="HQ65" s="13"/>
      <c r="HR65" s="13"/>
      <c r="HS65" s="13"/>
      <c r="HT65" s="13"/>
      <c r="HU65" s="13"/>
      <c r="HV65" s="13"/>
      <c r="HW65" s="13"/>
      <c r="HX65" s="13"/>
      <c r="HY65" s="13"/>
      <c r="HZ65" s="13"/>
      <c r="IA65" s="13"/>
      <c r="IB65" s="13"/>
      <c r="IC65" s="13"/>
      <c r="ID65" s="13"/>
      <c r="IE65" s="13"/>
      <c r="IF65" s="13"/>
      <c r="IG65" s="13"/>
      <c r="IH65" s="13"/>
      <c r="II65" s="13"/>
      <c r="IJ65" s="13"/>
      <c r="IK65" s="13"/>
      <c r="IL65" s="13"/>
      <c r="IM65" s="13"/>
      <c r="IN65" s="13"/>
      <c r="IO65" s="13"/>
      <c r="IP65" s="13"/>
      <c r="IQ65" s="13"/>
      <c r="IR65" s="13"/>
      <c r="IS65" s="13"/>
      <c r="IT65" s="13"/>
      <c r="IU65" s="13"/>
      <c r="IV65" s="13"/>
      <c r="IW65" s="13"/>
      <c r="IX65" s="13"/>
    </row>
    <row r="66" customFormat="false" ht="13.8" hidden="false" customHeight="false" outlineLevel="0" collapsed="false">
      <c r="A66" s="8"/>
      <c r="B66" s="8"/>
      <c r="C66" s="46"/>
      <c r="D66" s="46"/>
      <c r="E66" s="8"/>
      <c r="F66" s="8"/>
      <c r="G66" s="49"/>
      <c r="H66" s="8"/>
      <c r="I66" s="8"/>
      <c r="J66" s="8"/>
      <c r="K66" s="8"/>
      <c r="L66" s="8"/>
      <c r="M66" s="8"/>
      <c r="N66" s="8"/>
      <c r="O66" s="49"/>
      <c r="P66" s="49"/>
      <c r="Q66" s="49"/>
      <c r="R66" s="10"/>
      <c r="S66" s="50"/>
      <c r="T66" s="50"/>
      <c r="U66" s="50"/>
      <c r="V66" s="23"/>
      <c r="W66" s="24"/>
      <c r="X66" s="25"/>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13"/>
      <c r="DC66" s="13"/>
      <c r="DD66" s="13"/>
      <c r="DE66" s="13"/>
      <c r="DF66" s="13"/>
      <c r="DG66" s="13"/>
      <c r="DH66" s="13"/>
      <c r="DI66" s="13"/>
      <c r="DJ66" s="13"/>
      <c r="DK66" s="13"/>
      <c r="DL66" s="13"/>
      <c r="DM66" s="13"/>
      <c r="DN66" s="13"/>
      <c r="DO66" s="13"/>
      <c r="DP66" s="13"/>
      <c r="DQ66" s="13"/>
      <c r="DR66" s="13"/>
      <c r="DS66" s="13"/>
      <c r="DT66" s="13"/>
      <c r="DU66" s="13"/>
      <c r="DV66" s="13"/>
      <c r="DW66" s="13"/>
      <c r="DX66" s="13"/>
      <c r="DY66" s="13"/>
      <c r="DZ66" s="13"/>
      <c r="EA66" s="13"/>
      <c r="EB66" s="13"/>
      <c r="EC66" s="13"/>
      <c r="ED66" s="13"/>
      <c r="EE66" s="13"/>
      <c r="EF66" s="13"/>
      <c r="EG66" s="13"/>
      <c r="EH66" s="13"/>
      <c r="EI66" s="13"/>
      <c r="EJ66" s="13"/>
      <c r="EK66" s="13"/>
      <c r="EL66" s="13"/>
      <c r="EM66" s="13"/>
      <c r="EN66" s="13"/>
      <c r="EO66" s="13"/>
      <c r="EP66" s="13"/>
      <c r="EQ66" s="13"/>
      <c r="ER66" s="13"/>
      <c r="ES66" s="13"/>
      <c r="ET66" s="13"/>
      <c r="EU66" s="13"/>
      <c r="EV66" s="13"/>
      <c r="EW66" s="13"/>
      <c r="EX66" s="13"/>
      <c r="EY66" s="13"/>
      <c r="EZ66" s="13"/>
      <c r="FA66" s="13"/>
      <c r="FB66" s="13"/>
      <c r="FC66" s="13"/>
      <c r="FD66" s="13"/>
      <c r="FE66" s="13"/>
      <c r="FF66" s="13"/>
      <c r="FG66" s="13"/>
      <c r="FH66" s="13"/>
      <c r="FI66" s="13"/>
      <c r="FJ66" s="13"/>
      <c r="FK66" s="13"/>
      <c r="FL66" s="13"/>
      <c r="FM66" s="13"/>
      <c r="FN66" s="13"/>
      <c r="FO66" s="13"/>
      <c r="FP66" s="13"/>
      <c r="FQ66" s="13"/>
      <c r="FR66" s="13"/>
      <c r="FS66" s="13"/>
      <c r="FT66" s="13"/>
      <c r="FU66" s="13"/>
      <c r="FV66" s="13"/>
      <c r="FW66" s="13"/>
      <c r="FX66" s="13"/>
      <c r="FY66" s="13"/>
      <c r="FZ66" s="13"/>
      <c r="GA66" s="13"/>
      <c r="GB66" s="13"/>
      <c r="GC66" s="13"/>
      <c r="GD66" s="13"/>
      <c r="GE66" s="13"/>
      <c r="GF66" s="13"/>
      <c r="GG66" s="13"/>
      <c r="GH66" s="13"/>
      <c r="GI66" s="13"/>
      <c r="GJ66" s="13"/>
      <c r="GK66" s="13"/>
      <c r="GL66" s="13"/>
      <c r="GM66" s="13"/>
      <c r="GN66" s="13"/>
      <c r="GO66" s="13"/>
      <c r="GP66" s="13"/>
      <c r="GQ66" s="13"/>
      <c r="GR66" s="13"/>
      <c r="GS66" s="13"/>
      <c r="GT66" s="13"/>
      <c r="GU66" s="13"/>
      <c r="GV66" s="13"/>
      <c r="GW66" s="13"/>
      <c r="GX66" s="13"/>
      <c r="GY66" s="13"/>
      <c r="GZ66" s="13"/>
      <c r="HA66" s="13"/>
      <c r="HB66" s="13"/>
      <c r="HC66" s="13"/>
      <c r="HD66" s="13"/>
      <c r="HE66" s="13"/>
      <c r="HF66" s="13"/>
      <c r="HG66" s="13"/>
      <c r="HH66" s="13"/>
      <c r="HI66" s="13"/>
      <c r="HJ66" s="13"/>
      <c r="HK66" s="13"/>
      <c r="HL66" s="13"/>
      <c r="HM66" s="13"/>
      <c r="HN66" s="13"/>
      <c r="HO66" s="13"/>
      <c r="HP66" s="13"/>
      <c r="HQ66" s="13"/>
      <c r="HR66" s="13"/>
      <c r="HS66" s="13"/>
      <c r="HT66" s="13"/>
      <c r="HU66" s="13"/>
      <c r="HV66" s="13"/>
      <c r="HW66" s="13"/>
      <c r="HX66" s="13"/>
      <c r="HY66" s="13"/>
      <c r="HZ66" s="13"/>
      <c r="IA66" s="13"/>
      <c r="IB66" s="13"/>
      <c r="IC66" s="13"/>
      <c r="ID66" s="13"/>
      <c r="IE66" s="13"/>
      <c r="IF66" s="13"/>
      <c r="IG66" s="13"/>
      <c r="IH66" s="13"/>
      <c r="II66" s="13"/>
      <c r="IJ66" s="13"/>
      <c r="IK66" s="13"/>
      <c r="IL66" s="13"/>
      <c r="IM66" s="13"/>
      <c r="IN66" s="13"/>
      <c r="IO66" s="13"/>
      <c r="IP66" s="13"/>
      <c r="IQ66" s="13"/>
      <c r="IR66" s="13"/>
      <c r="IS66" s="13"/>
      <c r="IT66" s="13"/>
      <c r="IU66" s="13"/>
      <c r="IV66" s="13"/>
      <c r="IW66" s="13"/>
      <c r="IX66" s="13"/>
    </row>
    <row r="67" customFormat="false" ht="13.8" hidden="false" customHeight="false" outlineLevel="0" collapsed="false">
      <c r="A67" s="8"/>
      <c r="B67" s="8"/>
      <c r="C67" s="46"/>
      <c r="D67" s="46"/>
      <c r="E67" s="8"/>
      <c r="F67" s="8"/>
      <c r="G67" s="49"/>
      <c r="H67" s="8"/>
      <c r="I67" s="8"/>
      <c r="J67" s="8"/>
      <c r="K67" s="8"/>
      <c r="L67" s="8"/>
      <c r="M67" s="8"/>
      <c r="N67" s="8"/>
      <c r="O67" s="49"/>
      <c r="P67" s="49"/>
      <c r="Q67" s="49"/>
      <c r="R67" s="10"/>
      <c r="S67" s="50"/>
      <c r="T67" s="50"/>
      <c r="U67" s="50"/>
      <c r="V67" s="23"/>
      <c r="W67" s="24"/>
      <c r="X67" s="25"/>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13"/>
      <c r="DC67" s="13"/>
      <c r="DD67" s="13"/>
      <c r="DE67" s="13"/>
      <c r="DF67" s="13"/>
      <c r="DG67" s="13"/>
      <c r="DH67" s="13"/>
      <c r="DI67" s="13"/>
      <c r="DJ67" s="13"/>
      <c r="DK67" s="13"/>
      <c r="DL67" s="13"/>
      <c r="DM67" s="13"/>
      <c r="DN67" s="13"/>
      <c r="DO67" s="13"/>
      <c r="DP67" s="13"/>
      <c r="DQ67" s="13"/>
      <c r="DR67" s="13"/>
      <c r="DS67" s="13"/>
      <c r="DT67" s="13"/>
      <c r="DU67" s="13"/>
      <c r="DV67" s="13"/>
      <c r="DW67" s="13"/>
      <c r="DX67" s="13"/>
      <c r="DY67" s="13"/>
      <c r="DZ67" s="13"/>
      <c r="EA67" s="13"/>
      <c r="EB67" s="13"/>
      <c r="EC67" s="13"/>
      <c r="ED67" s="13"/>
      <c r="EE67" s="13"/>
      <c r="EF67" s="13"/>
      <c r="EG67" s="13"/>
      <c r="EH67" s="13"/>
      <c r="EI67" s="13"/>
      <c r="EJ67" s="13"/>
      <c r="EK67" s="13"/>
      <c r="EL67" s="13"/>
      <c r="EM67" s="13"/>
      <c r="EN67" s="13"/>
      <c r="EO67" s="13"/>
      <c r="EP67" s="13"/>
      <c r="EQ67" s="13"/>
      <c r="ER67" s="13"/>
      <c r="ES67" s="13"/>
      <c r="ET67" s="13"/>
      <c r="EU67" s="13"/>
      <c r="EV67" s="13"/>
      <c r="EW67" s="13"/>
      <c r="EX67" s="13"/>
      <c r="EY67" s="13"/>
      <c r="EZ67" s="13"/>
      <c r="FA67" s="13"/>
      <c r="FB67" s="13"/>
      <c r="FC67" s="13"/>
      <c r="FD67" s="13"/>
      <c r="FE67" s="13"/>
      <c r="FF67" s="13"/>
      <c r="FG67" s="13"/>
      <c r="FH67" s="13"/>
      <c r="FI67" s="13"/>
      <c r="FJ67" s="13"/>
      <c r="FK67" s="13"/>
      <c r="FL67" s="13"/>
      <c r="FM67" s="13"/>
      <c r="FN67" s="13"/>
      <c r="FO67" s="13"/>
      <c r="FP67" s="13"/>
      <c r="FQ67" s="13"/>
      <c r="FR67" s="13"/>
      <c r="FS67" s="13"/>
      <c r="FT67" s="13"/>
      <c r="FU67" s="13"/>
      <c r="FV67" s="13"/>
      <c r="FW67" s="13"/>
      <c r="FX67" s="13"/>
      <c r="FY67" s="13"/>
      <c r="FZ67" s="13"/>
      <c r="GA67" s="13"/>
      <c r="GB67" s="13"/>
      <c r="GC67" s="13"/>
      <c r="GD67" s="13"/>
      <c r="GE67" s="13"/>
      <c r="GF67" s="13"/>
      <c r="GG67" s="13"/>
      <c r="GH67" s="13"/>
      <c r="GI67" s="13"/>
      <c r="GJ67" s="13"/>
      <c r="GK67" s="13"/>
      <c r="GL67" s="13"/>
      <c r="GM67" s="13"/>
      <c r="GN67" s="13"/>
      <c r="GO67" s="13"/>
      <c r="GP67" s="13"/>
      <c r="GQ67" s="13"/>
      <c r="GR67" s="13"/>
      <c r="GS67" s="13"/>
      <c r="GT67" s="13"/>
      <c r="GU67" s="13"/>
      <c r="GV67" s="13"/>
      <c r="GW67" s="13"/>
      <c r="GX67" s="13"/>
      <c r="GY67" s="13"/>
      <c r="GZ67" s="13"/>
      <c r="HA67" s="13"/>
      <c r="HB67" s="13"/>
      <c r="HC67" s="13"/>
      <c r="HD67" s="13"/>
      <c r="HE67" s="13"/>
      <c r="HF67" s="13"/>
      <c r="HG67" s="13"/>
      <c r="HH67" s="13"/>
      <c r="HI67" s="13"/>
      <c r="HJ67" s="13"/>
      <c r="HK67" s="13"/>
      <c r="HL67" s="13"/>
      <c r="HM67" s="13"/>
      <c r="HN67" s="13"/>
      <c r="HO67" s="13"/>
      <c r="HP67" s="13"/>
      <c r="HQ67" s="13"/>
      <c r="HR67" s="13"/>
      <c r="HS67" s="13"/>
      <c r="HT67" s="13"/>
      <c r="HU67" s="13"/>
      <c r="HV67" s="13"/>
      <c r="HW67" s="13"/>
      <c r="HX67" s="13"/>
      <c r="HY67" s="13"/>
      <c r="HZ67" s="13"/>
      <c r="IA67" s="13"/>
      <c r="IB67" s="13"/>
      <c r="IC67" s="13"/>
      <c r="ID67" s="13"/>
      <c r="IE67" s="13"/>
      <c r="IF67" s="13"/>
      <c r="IG67" s="13"/>
      <c r="IH67" s="13"/>
      <c r="II67" s="13"/>
      <c r="IJ67" s="13"/>
      <c r="IK67" s="13"/>
      <c r="IL67" s="13"/>
      <c r="IM67" s="13"/>
      <c r="IN67" s="13"/>
      <c r="IO67" s="13"/>
      <c r="IP67" s="13"/>
      <c r="IQ67" s="13"/>
      <c r="IR67" s="13"/>
      <c r="IS67" s="13"/>
      <c r="IT67" s="13"/>
      <c r="IU67" s="13"/>
      <c r="IV67" s="13"/>
      <c r="IW67" s="13"/>
      <c r="IX67" s="13"/>
    </row>
    <row r="68" customFormat="false" ht="13.8" hidden="false" customHeight="false" outlineLevel="0" collapsed="false">
      <c r="A68" s="8"/>
      <c r="B68" s="8"/>
      <c r="C68" s="46"/>
      <c r="D68" s="46"/>
      <c r="E68" s="8"/>
      <c r="F68" s="8"/>
      <c r="G68" s="49"/>
      <c r="H68" s="8"/>
      <c r="I68" s="8"/>
      <c r="J68" s="8"/>
      <c r="K68" s="8"/>
      <c r="L68" s="8"/>
      <c r="M68" s="8"/>
      <c r="N68" s="8"/>
      <c r="O68" s="49"/>
      <c r="P68" s="49"/>
      <c r="Q68" s="49"/>
      <c r="R68" s="10"/>
      <c r="S68" s="50"/>
      <c r="T68" s="50"/>
      <c r="U68" s="50"/>
      <c r="V68" s="23"/>
      <c r="W68" s="24"/>
      <c r="X68" s="25"/>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c r="CY68" s="13"/>
      <c r="CZ68" s="13"/>
      <c r="DA68" s="13"/>
      <c r="DB68" s="13"/>
      <c r="DC68" s="13"/>
      <c r="DD68" s="13"/>
      <c r="DE68" s="13"/>
      <c r="DF68" s="13"/>
      <c r="DG68" s="13"/>
      <c r="DH68" s="13"/>
      <c r="DI68" s="13"/>
      <c r="DJ68" s="13"/>
      <c r="DK68" s="13"/>
      <c r="DL68" s="13"/>
      <c r="DM68" s="13"/>
      <c r="DN68" s="13"/>
      <c r="DO68" s="13"/>
      <c r="DP68" s="13"/>
      <c r="DQ68" s="13"/>
      <c r="DR68" s="13"/>
      <c r="DS68" s="13"/>
      <c r="DT68" s="13"/>
      <c r="DU68" s="13"/>
      <c r="DV68" s="13"/>
      <c r="DW68" s="13"/>
      <c r="DX68" s="13"/>
      <c r="DY68" s="13"/>
      <c r="DZ68" s="13"/>
      <c r="EA68" s="13"/>
      <c r="EB68" s="13"/>
      <c r="EC68" s="13"/>
      <c r="ED68" s="13"/>
      <c r="EE68" s="13"/>
      <c r="EF68" s="13"/>
      <c r="EG68" s="13"/>
      <c r="EH68" s="13"/>
      <c r="EI68" s="13"/>
      <c r="EJ68" s="13"/>
      <c r="EK68" s="13"/>
      <c r="EL68" s="13"/>
      <c r="EM68" s="13"/>
      <c r="EN68" s="13"/>
      <c r="EO68" s="13"/>
      <c r="EP68" s="13"/>
      <c r="EQ68" s="13"/>
      <c r="ER68" s="13"/>
      <c r="ES68" s="13"/>
      <c r="ET68" s="13"/>
      <c r="EU68" s="13"/>
      <c r="EV68" s="13"/>
      <c r="EW68" s="13"/>
      <c r="EX68" s="13"/>
      <c r="EY68" s="13"/>
      <c r="EZ68" s="13"/>
      <c r="FA68" s="13"/>
      <c r="FB68" s="13"/>
      <c r="FC68" s="13"/>
      <c r="FD68" s="13"/>
      <c r="FE68" s="13"/>
      <c r="FF68" s="13"/>
      <c r="FG68" s="13"/>
      <c r="FH68" s="13"/>
      <c r="FI68" s="13"/>
      <c r="FJ68" s="13"/>
      <c r="FK68" s="13"/>
      <c r="FL68" s="13"/>
      <c r="FM68" s="13"/>
      <c r="FN68" s="13"/>
      <c r="FO68" s="13"/>
      <c r="FP68" s="13"/>
      <c r="FQ68" s="13"/>
      <c r="FR68" s="13"/>
      <c r="FS68" s="13"/>
      <c r="FT68" s="13"/>
      <c r="FU68" s="13"/>
      <c r="FV68" s="13"/>
      <c r="FW68" s="13"/>
      <c r="FX68" s="13"/>
      <c r="FY68" s="13"/>
      <c r="FZ68" s="13"/>
      <c r="GA68" s="13"/>
      <c r="GB68" s="13"/>
      <c r="GC68" s="13"/>
      <c r="GD68" s="13"/>
      <c r="GE68" s="13"/>
      <c r="GF68" s="13"/>
      <c r="GG68" s="13"/>
      <c r="GH68" s="13"/>
      <c r="GI68" s="13"/>
      <c r="GJ68" s="13"/>
      <c r="GK68" s="13"/>
      <c r="GL68" s="13"/>
      <c r="GM68" s="13"/>
      <c r="GN68" s="13"/>
      <c r="GO68" s="13"/>
      <c r="GP68" s="13"/>
      <c r="GQ68" s="13"/>
      <c r="GR68" s="13"/>
      <c r="GS68" s="13"/>
      <c r="GT68" s="13"/>
      <c r="GU68" s="13"/>
      <c r="GV68" s="13"/>
      <c r="GW68" s="13"/>
      <c r="GX68" s="13"/>
      <c r="GY68" s="13"/>
      <c r="GZ68" s="13"/>
      <c r="HA68" s="13"/>
      <c r="HB68" s="13"/>
      <c r="HC68" s="13"/>
      <c r="HD68" s="13"/>
      <c r="HE68" s="13"/>
      <c r="HF68" s="13"/>
      <c r="HG68" s="13"/>
      <c r="HH68" s="13"/>
      <c r="HI68" s="13"/>
      <c r="HJ68" s="13"/>
      <c r="HK68" s="13"/>
      <c r="HL68" s="13"/>
      <c r="HM68" s="13"/>
      <c r="HN68" s="13"/>
      <c r="HO68" s="13"/>
      <c r="HP68" s="13"/>
      <c r="HQ68" s="13"/>
      <c r="HR68" s="13"/>
      <c r="HS68" s="13"/>
      <c r="HT68" s="13"/>
      <c r="HU68" s="13"/>
      <c r="HV68" s="13"/>
      <c r="HW68" s="13"/>
      <c r="HX68" s="13"/>
      <c r="HY68" s="13"/>
      <c r="HZ68" s="13"/>
      <c r="IA68" s="13"/>
      <c r="IB68" s="13"/>
      <c r="IC68" s="13"/>
      <c r="ID68" s="13"/>
      <c r="IE68" s="13"/>
      <c r="IF68" s="13"/>
      <c r="IG68" s="13"/>
      <c r="IH68" s="13"/>
      <c r="II68" s="13"/>
      <c r="IJ68" s="13"/>
      <c r="IK68" s="13"/>
      <c r="IL68" s="13"/>
      <c r="IM68" s="13"/>
      <c r="IN68" s="13"/>
      <c r="IO68" s="13"/>
      <c r="IP68" s="13"/>
      <c r="IQ68" s="13"/>
      <c r="IR68" s="13"/>
      <c r="IS68" s="13"/>
      <c r="IT68" s="13"/>
      <c r="IU68" s="13"/>
      <c r="IV68" s="13"/>
      <c r="IW68" s="13"/>
      <c r="IX68" s="13"/>
    </row>
    <row r="69" customFormat="false" ht="13.8" hidden="false" customHeight="false" outlineLevel="0" collapsed="false">
      <c r="A69" s="8"/>
      <c r="B69" s="8"/>
      <c r="C69" s="46"/>
      <c r="D69" s="46"/>
      <c r="E69" s="8"/>
      <c r="F69" s="8"/>
      <c r="G69" s="49"/>
      <c r="H69" s="8"/>
      <c r="I69" s="8"/>
      <c r="J69" s="8"/>
      <c r="K69" s="8"/>
      <c r="L69" s="8"/>
      <c r="M69" s="8"/>
      <c r="N69" s="8"/>
      <c r="O69" s="49"/>
      <c r="P69" s="49"/>
      <c r="Q69" s="49"/>
      <c r="R69" s="10"/>
      <c r="S69" s="50"/>
      <c r="T69" s="50"/>
      <c r="U69" s="50"/>
      <c r="V69" s="23"/>
      <c r="W69" s="24"/>
      <c r="X69" s="25"/>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c r="IM69" s="13"/>
      <c r="IN69" s="13"/>
      <c r="IO69" s="13"/>
      <c r="IP69" s="13"/>
      <c r="IQ69" s="13"/>
      <c r="IR69" s="13"/>
      <c r="IS69" s="13"/>
      <c r="IT69" s="13"/>
      <c r="IU69" s="13"/>
      <c r="IV69" s="13"/>
      <c r="IW69" s="13"/>
      <c r="IX69" s="13"/>
    </row>
    <row r="70" customFormat="false" ht="13.8" hidden="false" customHeight="false" outlineLevel="0" collapsed="false">
      <c r="A70" s="8"/>
      <c r="B70" s="8"/>
      <c r="C70" s="46"/>
      <c r="D70" s="46"/>
      <c r="E70" s="8"/>
      <c r="F70" s="8"/>
      <c r="G70" s="49"/>
      <c r="H70" s="8"/>
      <c r="I70" s="8"/>
      <c r="J70" s="8"/>
      <c r="K70" s="8"/>
      <c r="L70" s="8"/>
      <c r="M70" s="8"/>
      <c r="N70" s="8"/>
      <c r="O70" s="49"/>
      <c r="P70" s="49"/>
      <c r="Q70" s="49"/>
      <c r="R70" s="10"/>
      <c r="S70" s="50"/>
      <c r="T70" s="50"/>
      <c r="U70" s="50"/>
      <c r="V70" s="23"/>
      <c r="W70" s="24"/>
      <c r="X70" s="25"/>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c r="IJ70" s="13"/>
      <c r="IK70" s="13"/>
      <c r="IL70" s="13"/>
      <c r="IM70" s="13"/>
      <c r="IN70" s="13"/>
      <c r="IO70" s="13"/>
      <c r="IP70" s="13"/>
      <c r="IQ70" s="13"/>
      <c r="IR70" s="13"/>
      <c r="IS70" s="13"/>
      <c r="IT70" s="13"/>
      <c r="IU70" s="13"/>
      <c r="IV70" s="13"/>
      <c r="IW70" s="13"/>
      <c r="IX70" s="13"/>
    </row>
    <row r="71" customFormat="false" ht="13.8" hidden="false" customHeight="false" outlineLevel="0" collapsed="false">
      <c r="A71" s="8"/>
      <c r="B71" s="8"/>
      <c r="C71" s="46"/>
      <c r="D71" s="46"/>
      <c r="E71" s="8"/>
      <c r="F71" s="8"/>
      <c r="G71" s="49"/>
      <c r="H71" s="8"/>
      <c r="I71" s="8"/>
      <c r="J71" s="8"/>
      <c r="K71" s="8"/>
      <c r="L71" s="8"/>
      <c r="M71" s="8"/>
      <c r="N71" s="8"/>
      <c r="O71" s="49"/>
      <c r="P71" s="49"/>
      <c r="Q71" s="49"/>
      <c r="R71" s="10"/>
      <c r="S71" s="50"/>
      <c r="T71" s="50"/>
      <c r="U71" s="50"/>
      <c r="V71" s="23"/>
      <c r="W71" s="24"/>
      <c r="X71" s="25"/>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c r="CY71" s="13"/>
      <c r="CZ71" s="13"/>
      <c r="DA71" s="13"/>
      <c r="DB71" s="13"/>
      <c r="DC71" s="13"/>
      <c r="DD71" s="13"/>
      <c r="DE71" s="13"/>
      <c r="DF71" s="13"/>
      <c r="DG71" s="13"/>
      <c r="DH71" s="13"/>
      <c r="DI71" s="13"/>
      <c r="DJ71" s="13"/>
      <c r="DK71" s="13"/>
      <c r="DL71" s="13"/>
      <c r="DM71" s="13"/>
      <c r="DN71" s="13"/>
      <c r="DO71" s="13"/>
      <c r="DP71" s="13"/>
      <c r="DQ71" s="13"/>
      <c r="DR71" s="13"/>
      <c r="DS71" s="13"/>
      <c r="DT71" s="13"/>
      <c r="DU71" s="13"/>
      <c r="DV71" s="13"/>
      <c r="DW71" s="13"/>
      <c r="DX71" s="13"/>
      <c r="DY71" s="13"/>
      <c r="DZ71" s="13"/>
      <c r="EA71" s="13"/>
      <c r="EB71" s="13"/>
      <c r="EC71" s="13"/>
      <c r="ED71" s="13"/>
      <c r="EE71" s="13"/>
      <c r="EF71" s="13"/>
      <c r="EG71" s="13"/>
      <c r="EH71" s="13"/>
      <c r="EI71" s="13"/>
      <c r="EJ71" s="13"/>
      <c r="EK71" s="13"/>
      <c r="EL71" s="13"/>
      <c r="EM71" s="13"/>
      <c r="EN71" s="13"/>
      <c r="EO71" s="13"/>
      <c r="EP71" s="13"/>
      <c r="EQ71" s="13"/>
      <c r="ER71" s="13"/>
      <c r="ES71" s="13"/>
      <c r="ET71" s="13"/>
      <c r="EU71" s="13"/>
      <c r="EV71" s="13"/>
      <c r="EW71" s="13"/>
      <c r="EX71" s="13"/>
      <c r="EY71" s="13"/>
      <c r="EZ71" s="13"/>
      <c r="FA71" s="13"/>
      <c r="FB71" s="13"/>
      <c r="FC71" s="13"/>
      <c r="FD71" s="13"/>
      <c r="FE71" s="13"/>
      <c r="FF71" s="13"/>
      <c r="FG71" s="13"/>
      <c r="FH71" s="13"/>
      <c r="FI71" s="13"/>
      <c r="FJ71" s="13"/>
      <c r="FK71" s="13"/>
      <c r="FL71" s="13"/>
      <c r="FM71" s="13"/>
      <c r="FN71" s="13"/>
      <c r="FO71" s="13"/>
      <c r="FP71" s="13"/>
      <c r="FQ71" s="13"/>
      <c r="FR71" s="13"/>
      <c r="FS71" s="13"/>
      <c r="FT71" s="13"/>
      <c r="FU71" s="13"/>
      <c r="FV71" s="13"/>
      <c r="FW71" s="13"/>
      <c r="FX71" s="13"/>
      <c r="FY71" s="13"/>
      <c r="FZ71" s="13"/>
      <c r="GA71" s="13"/>
      <c r="GB71" s="13"/>
      <c r="GC71" s="13"/>
      <c r="GD71" s="13"/>
      <c r="GE71" s="13"/>
      <c r="GF71" s="13"/>
      <c r="GG71" s="13"/>
      <c r="GH71" s="13"/>
      <c r="GI71" s="13"/>
      <c r="GJ71" s="13"/>
      <c r="GK71" s="13"/>
      <c r="GL71" s="13"/>
      <c r="GM71" s="13"/>
      <c r="GN71" s="13"/>
      <c r="GO71" s="13"/>
      <c r="GP71" s="13"/>
      <c r="GQ71" s="13"/>
      <c r="GR71" s="13"/>
      <c r="GS71" s="13"/>
      <c r="GT71" s="13"/>
      <c r="GU71" s="13"/>
      <c r="GV71" s="13"/>
      <c r="GW71" s="13"/>
      <c r="GX71" s="13"/>
      <c r="GY71" s="13"/>
      <c r="GZ71" s="13"/>
      <c r="HA71" s="13"/>
      <c r="HB71" s="13"/>
      <c r="HC71" s="13"/>
      <c r="HD71" s="13"/>
      <c r="HE71" s="13"/>
      <c r="HF71" s="13"/>
      <c r="HG71" s="13"/>
      <c r="HH71" s="13"/>
      <c r="HI71" s="13"/>
      <c r="HJ71" s="13"/>
      <c r="HK71" s="13"/>
      <c r="HL71" s="13"/>
      <c r="HM71" s="13"/>
      <c r="HN71" s="13"/>
      <c r="HO71" s="13"/>
      <c r="HP71" s="13"/>
      <c r="HQ71" s="13"/>
      <c r="HR71" s="13"/>
      <c r="HS71" s="13"/>
      <c r="HT71" s="13"/>
      <c r="HU71" s="13"/>
      <c r="HV71" s="13"/>
      <c r="HW71" s="13"/>
      <c r="HX71" s="13"/>
      <c r="HY71" s="13"/>
      <c r="HZ71" s="13"/>
      <c r="IA71" s="13"/>
      <c r="IB71" s="13"/>
      <c r="IC71" s="13"/>
      <c r="ID71" s="13"/>
      <c r="IE71" s="13"/>
      <c r="IF71" s="13"/>
      <c r="IG71" s="13"/>
      <c r="IH71" s="13"/>
      <c r="II71" s="13"/>
      <c r="IJ71" s="13"/>
      <c r="IK71" s="13"/>
      <c r="IL71" s="13"/>
      <c r="IM71" s="13"/>
      <c r="IN71" s="13"/>
      <c r="IO71" s="13"/>
      <c r="IP71" s="13"/>
      <c r="IQ71" s="13"/>
      <c r="IR71" s="13"/>
      <c r="IS71" s="13"/>
      <c r="IT71" s="13"/>
      <c r="IU71" s="13"/>
      <c r="IV71" s="13"/>
      <c r="IW71" s="13"/>
      <c r="IX71" s="13"/>
    </row>
    <row r="72" customFormat="false" ht="13.8" hidden="false" customHeight="false" outlineLevel="0" collapsed="false">
      <c r="A72" s="8"/>
      <c r="B72" s="8"/>
      <c r="C72" s="46"/>
      <c r="D72" s="46"/>
      <c r="E72" s="8"/>
      <c r="F72" s="8"/>
      <c r="G72" s="49"/>
      <c r="H72" s="8"/>
      <c r="I72" s="8"/>
      <c r="J72" s="8"/>
      <c r="K72" s="8"/>
      <c r="L72" s="8"/>
      <c r="M72" s="8"/>
      <c r="N72" s="8"/>
      <c r="O72" s="49"/>
      <c r="P72" s="49"/>
      <c r="Q72" s="49"/>
      <c r="R72" s="10"/>
      <c r="S72" s="50"/>
      <c r="T72" s="50"/>
      <c r="U72" s="50"/>
      <c r="V72" s="23"/>
      <c r="W72" s="24"/>
      <c r="X72" s="25"/>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c r="CY72" s="13"/>
      <c r="CZ72" s="13"/>
      <c r="DA72" s="13"/>
      <c r="DB72" s="13"/>
      <c r="DC72" s="13"/>
      <c r="DD72" s="13"/>
      <c r="DE72" s="13"/>
      <c r="DF72" s="13"/>
      <c r="DG72" s="13"/>
      <c r="DH72" s="13"/>
      <c r="DI72" s="13"/>
      <c r="DJ72" s="13"/>
      <c r="DK72" s="13"/>
      <c r="DL72" s="13"/>
      <c r="DM72" s="13"/>
      <c r="DN72" s="13"/>
      <c r="DO72" s="13"/>
      <c r="DP72" s="13"/>
      <c r="DQ72" s="13"/>
      <c r="DR72" s="13"/>
      <c r="DS72" s="13"/>
      <c r="DT72" s="13"/>
      <c r="DU72" s="13"/>
      <c r="DV72" s="13"/>
      <c r="DW72" s="13"/>
      <c r="DX72" s="13"/>
      <c r="DY72" s="13"/>
      <c r="DZ72" s="13"/>
      <c r="EA72" s="13"/>
      <c r="EB72" s="13"/>
      <c r="EC72" s="13"/>
      <c r="ED72" s="13"/>
      <c r="EE72" s="13"/>
      <c r="EF72" s="13"/>
      <c r="EG72" s="13"/>
      <c r="EH72" s="13"/>
      <c r="EI72" s="13"/>
      <c r="EJ72" s="13"/>
      <c r="EK72" s="13"/>
      <c r="EL72" s="13"/>
      <c r="EM72" s="13"/>
      <c r="EN72" s="13"/>
      <c r="EO72" s="13"/>
      <c r="EP72" s="13"/>
      <c r="EQ72" s="13"/>
      <c r="ER72" s="13"/>
      <c r="ES72" s="13"/>
      <c r="ET72" s="13"/>
      <c r="EU72" s="13"/>
      <c r="EV72" s="13"/>
      <c r="EW72" s="13"/>
      <c r="EX72" s="13"/>
      <c r="EY72" s="13"/>
      <c r="EZ72" s="13"/>
      <c r="FA72" s="13"/>
      <c r="FB72" s="13"/>
      <c r="FC72" s="13"/>
      <c r="FD72" s="13"/>
      <c r="FE72" s="13"/>
      <c r="FF72" s="13"/>
      <c r="FG72" s="13"/>
      <c r="FH72" s="13"/>
      <c r="FI72" s="13"/>
      <c r="FJ72" s="13"/>
      <c r="FK72" s="13"/>
      <c r="FL72" s="13"/>
      <c r="FM72" s="13"/>
      <c r="FN72" s="13"/>
      <c r="FO72" s="13"/>
      <c r="FP72" s="13"/>
      <c r="FQ72" s="13"/>
      <c r="FR72" s="13"/>
      <c r="FS72" s="13"/>
      <c r="FT72" s="13"/>
      <c r="FU72" s="13"/>
      <c r="FV72" s="13"/>
      <c r="FW72" s="13"/>
      <c r="FX72" s="13"/>
      <c r="FY72" s="13"/>
      <c r="FZ72" s="13"/>
      <c r="GA72" s="13"/>
      <c r="GB72" s="13"/>
      <c r="GC72" s="13"/>
      <c r="GD72" s="13"/>
      <c r="GE72" s="13"/>
      <c r="GF72" s="13"/>
      <c r="GG72" s="13"/>
      <c r="GH72" s="13"/>
      <c r="GI72" s="13"/>
      <c r="GJ72" s="13"/>
      <c r="GK72" s="13"/>
      <c r="GL72" s="13"/>
      <c r="GM72" s="13"/>
      <c r="GN72" s="13"/>
      <c r="GO72" s="13"/>
      <c r="GP72" s="13"/>
      <c r="GQ72" s="13"/>
      <c r="GR72" s="13"/>
      <c r="GS72" s="13"/>
      <c r="GT72" s="13"/>
      <c r="GU72" s="13"/>
      <c r="GV72" s="13"/>
      <c r="GW72" s="13"/>
      <c r="GX72" s="13"/>
      <c r="GY72" s="13"/>
      <c r="GZ72" s="13"/>
      <c r="HA72" s="13"/>
      <c r="HB72" s="13"/>
      <c r="HC72" s="13"/>
      <c r="HD72" s="13"/>
      <c r="HE72" s="13"/>
      <c r="HF72" s="13"/>
      <c r="HG72" s="13"/>
      <c r="HH72" s="13"/>
      <c r="HI72" s="13"/>
      <c r="HJ72" s="13"/>
      <c r="HK72" s="13"/>
      <c r="HL72" s="13"/>
      <c r="HM72" s="13"/>
      <c r="HN72" s="13"/>
      <c r="HO72" s="13"/>
      <c r="HP72" s="13"/>
      <c r="HQ72" s="13"/>
      <c r="HR72" s="13"/>
      <c r="HS72" s="13"/>
      <c r="HT72" s="13"/>
      <c r="HU72" s="13"/>
      <c r="HV72" s="13"/>
      <c r="HW72" s="13"/>
      <c r="HX72" s="13"/>
      <c r="HY72" s="13"/>
      <c r="HZ72" s="13"/>
      <c r="IA72" s="13"/>
      <c r="IB72" s="13"/>
      <c r="IC72" s="13"/>
      <c r="ID72" s="13"/>
      <c r="IE72" s="13"/>
      <c r="IF72" s="13"/>
      <c r="IG72" s="13"/>
      <c r="IH72" s="13"/>
      <c r="II72" s="13"/>
      <c r="IJ72" s="13"/>
      <c r="IK72" s="13"/>
      <c r="IL72" s="13"/>
      <c r="IM72" s="13"/>
      <c r="IN72" s="13"/>
      <c r="IO72" s="13"/>
      <c r="IP72" s="13"/>
      <c r="IQ72" s="13"/>
      <c r="IR72" s="13"/>
      <c r="IS72" s="13"/>
      <c r="IT72" s="13"/>
      <c r="IU72" s="13"/>
      <c r="IV72" s="13"/>
      <c r="IW72" s="13"/>
      <c r="IX72" s="13"/>
    </row>
    <row r="73" customFormat="false" ht="13.8" hidden="false" customHeight="false" outlineLevel="0" collapsed="false">
      <c r="A73" s="8"/>
      <c r="B73" s="8"/>
      <c r="C73" s="46"/>
      <c r="D73" s="46"/>
      <c r="E73" s="8"/>
      <c r="F73" s="8"/>
      <c r="G73" s="49"/>
      <c r="H73" s="8"/>
      <c r="I73" s="8"/>
      <c r="J73" s="8"/>
      <c r="K73" s="8"/>
      <c r="L73" s="8"/>
      <c r="M73" s="8"/>
      <c r="N73" s="8"/>
      <c r="O73" s="49"/>
      <c r="P73" s="49"/>
      <c r="Q73" s="49"/>
      <c r="R73" s="10"/>
      <c r="S73" s="50"/>
      <c r="T73" s="50"/>
      <c r="U73" s="50"/>
      <c r="V73" s="23"/>
      <c r="W73" s="24"/>
      <c r="X73" s="25"/>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c r="CY73" s="13"/>
      <c r="CZ73" s="13"/>
      <c r="DA73" s="13"/>
      <c r="DB73" s="13"/>
      <c r="DC73" s="13"/>
      <c r="DD73" s="13"/>
      <c r="DE73" s="13"/>
      <c r="DF73" s="13"/>
      <c r="DG73" s="13"/>
      <c r="DH73" s="13"/>
      <c r="DI73" s="13"/>
      <c r="DJ73" s="13"/>
      <c r="DK73" s="13"/>
      <c r="DL73" s="13"/>
      <c r="DM73" s="13"/>
      <c r="DN73" s="13"/>
      <c r="DO73" s="13"/>
      <c r="DP73" s="13"/>
      <c r="DQ73" s="13"/>
      <c r="DR73" s="13"/>
      <c r="DS73" s="13"/>
      <c r="DT73" s="13"/>
      <c r="DU73" s="13"/>
      <c r="DV73" s="13"/>
      <c r="DW73" s="13"/>
      <c r="DX73" s="13"/>
      <c r="DY73" s="13"/>
      <c r="DZ73" s="13"/>
      <c r="EA73" s="13"/>
      <c r="EB73" s="13"/>
      <c r="EC73" s="13"/>
      <c r="ED73" s="13"/>
      <c r="EE73" s="13"/>
      <c r="EF73" s="13"/>
      <c r="EG73" s="13"/>
      <c r="EH73" s="13"/>
      <c r="EI73" s="13"/>
      <c r="EJ73" s="13"/>
      <c r="EK73" s="13"/>
      <c r="EL73" s="13"/>
      <c r="EM73" s="13"/>
      <c r="EN73" s="13"/>
      <c r="EO73" s="13"/>
      <c r="EP73" s="13"/>
      <c r="EQ73" s="13"/>
      <c r="ER73" s="13"/>
      <c r="ES73" s="13"/>
      <c r="ET73" s="13"/>
      <c r="EU73" s="13"/>
      <c r="EV73" s="13"/>
      <c r="EW73" s="13"/>
      <c r="EX73" s="13"/>
      <c r="EY73" s="13"/>
      <c r="EZ73" s="13"/>
      <c r="FA73" s="13"/>
      <c r="FB73" s="13"/>
      <c r="FC73" s="13"/>
      <c r="FD73" s="13"/>
      <c r="FE73" s="13"/>
      <c r="FF73" s="13"/>
      <c r="FG73" s="13"/>
      <c r="FH73" s="13"/>
      <c r="FI73" s="13"/>
      <c r="FJ73" s="13"/>
      <c r="FK73" s="13"/>
      <c r="FL73" s="13"/>
      <c r="FM73" s="13"/>
      <c r="FN73" s="13"/>
      <c r="FO73" s="13"/>
      <c r="FP73" s="13"/>
      <c r="FQ73" s="13"/>
      <c r="FR73" s="13"/>
      <c r="FS73" s="13"/>
      <c r="FT73" s="13"/>
      <c r="FU73" s="13"/>
      <c r="FV73" s="13"/>
      <c r="FW73" s="13"/>
      <c r="FX73" s="13"/>
      <c r="FY73" s="13"/>
      <c r="FZ73" s="13"/>
      <c r="GA73" s="13"/>
      <c r="GB73" s="13"/>
      <c r="GC73" s="13"/>
      <c r="GD73" s="13"/>
      <c r="GE73" s="13"/>
      <c r="GF73" s="13"/>
      <c r="GG73" s="13"/>
      <c r="GH73" s="13"/>
      <c r="GI73" s="13"/>
      <c r="GJ73" s="13"/>
      <c r="GK73" s="13"/>
      <c r="GL73" s="13"/>
      <c r="GM73" s="13"/>
      <c r="GN73" s="13"/>
      <c r="GO73" s="13"/>
      <c r="GP73" s="13"/>
      <c r="GQ73" s="13"/>
      <c r="GR73" s="13"/>
      <c r="GS73" s="13"/>
      <c r="GT73" s="13"/>
      <c r="GU73" s="13"/>
      <c r="GV73" s="13"/>
      <c r="GW73" s="13"/>
      <c r="GX73" s="13"/>
      <c r="GY73" s="13"/>
      <c r="GZ73" s="13"/>
      <c r="HA73" s="13"/>
      <c r="HB73" s="13"/>
      <c r="HC73" s="13"/>
      <c r="HD73" s="13"/>
      <c r="HE73" s="13"/>
      <c r="HF73" s="13"/>
      <c r="HG73" s="13"/>
      <c r="HH73" s="13"/>
      <c r="HI73" s="13"/>
      <c r="HJ73" s="13"/>
      <c r="HK73" s="13"/>
      <c r="HL73" s="13"/>
      <c r="HM73" s="13"/>
      <c r="HN73" s="13"/>
      <c r="HO73" s="13"/>
      <c r="HP73" s="13"/>
      <c r="HQ73" s="13"/>
      <c r="HR73" s="13"/>
      <c r="HS73" s="13"/>
      <c r="HT73" s="13"/>
      <c r="HU73" s="13"/>
      <c r="HV73" s="13"/>
      <c r="HW73" s="13"/>
      <c r="HX73" s="13"/>
      <c r="HY73" s="13"/>
      <c r="HZ73" s="13"/>
      <c r="IA73" s="13"/>
      <c r="IB73" s="13"/>
      <c r="IC73" s="13"/>
      <c r="ID73" s="13"/>
      <c r="IE73" s="13"/>
      <c r="IF73" s="13"/>
      <c r="IG73" s="13"/>
      <c r="IH73" s="13"/>
      <c r="II73" s="13"/>
      <c r="IJ73" s="13"/>
      <c r="IK73" s="13"/>
      <c r="IL73" s="13"/>
      <c r="IM73" s="13"/>
      <c r="IN73" s="13"/>
      <c r="IO73" s="13"/>
      <c r="IP73" s="13"/>
      <c r="IQ73" s="13"/>
      <c r="IR73" s="13"/>
      <c r="IS73" s="13"/>
      <c r="IT73" s="13"/>
      <c r="IU73" s="13"/>
      <c r="IV73" s="13"/>
      <c r="IW73" s="13"/>
      <c r="IX73" s="13"/>
    </row>
    <row r="74" customFormat="false" ht="13.8" hidden="false" customHeight="false" outlineLevel="0" collapsed="false">
      <c r="A74" s="8"/>
      <c r="B74" s="8"/>
      <c r="C74" s="46"/>
      <c r="D74" s="46"/>
      <c r="E74" s="8"/>
      <c r="F74" s="8"/>
      <c r="G74" s="49"/>
      <c r="H74" s="8"/>
      <c r="I74" s="8"/>
      <c r="J74" s="8"/>
      <c r="K74" s="8"/>
      <c r="L74" s="8"/>
      <c r="M74" s="8"/>
      <c r="N74" s="8"/>
      <c r="O74" s="49"/>
      <c r="P74" s="49"/>
      <c r="Q74" s="49"/>
      <c r="R74" s="10"/>
      <c r="S74" s="50"/>
      <c r="T74" s="50"/>
      <c r="U74" s="50"/>
      <c r="V74" s="23"/>
      <c r="W74" s="24"/>
      <c r="X74" s="25"/>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c r="CY74" s="13"/>
      <c r="CZ74" s="13"/>
      <c r="DA74" s="13"/>
      <c r="DB74" s="13"/>
      <c r="DC74" s="13"/>
      <c r="DD74" s="13"/>
      <c r="DE74" s="13"/>
      <c r="DF74" s="13"/>
      <c r="DG74" s="13"/>
      <c r="DH74" s="13"/>
      <c r="DI74" s="13"/>
      <c r="DJ74" s="13"/>
      <c r="DK74" s="13"/>
      <c r="DL74" s="13"/>
      <c r="DM74" s="13"/>
      <c r="DN74" s="13"/>
      <c r="DO74" s="13"/>
      <c r="DP74" s="13"/>
      <c r="DQ74" s="13"/>
      <c r="DR74" s="13"/>
      <c r="DS74" s="13"/>
      <c r="DT74" s="13"/>
      <c r="DU74" s="13"/>
      <c r="DV74" s="13"/>
      <c r="DW74" s="13"/>
      <c r="DX74" s="13"/>
      <c r="DY74" s="13"/>
      <c r="DZ74" s="13"/>
      <c r="EA74" s="13"/>
      <c r="EB74" s="13"/>
      <c r="EC74" s="13"/>
      <c r="ED74" s="13"/>
      <c r="EE74" s="13"/>
      <c r="EF74" s="13"/>
      <c r="EG74" s="13"/>
      <c r="EH74" s="13"/>
      <c r="EI74" s="13"/>
      <c r="EJ74" s="13"/>
      <c r="EK74" s="13"/>
      <c r="EL74" s="13"/>
      <c r="EM74" s="13"/>
      <c r="EN74" s="13"/>
      <c r="EO74" s="13"/>
      <c r="EP74" s="13"/>
      <c r="EQ74" s="13"/>
      <c r="ER74" s="13"/>
      <c r="ES74" s="13"/>
      <c r="ET74" s="13"/>
      <c r="EU74" s="13"/>
      <c r="EV74" s="13"/>
      <c r="EW74" s="13"/>
      <c r="EX74" s="13"/>
      <c r="EY74" s="13"/>
      <c r="EZ74" s="13"/>
      <c r="FA74" s="13"/>
      <c r="FB74" s="13"/>
      <c r="FC74" s="13"/>
      <c r="FD74" s="13"/>
      <c r="FE74" s="13"/>
      <c r="FF74" s="13"/>
      <c r="FG74" s="13"/>
      <c r="FH74" s="13"/>
      <c r="FI74" s="13"/>
      <c r="FJ74" s="13"/>
      <c r="FK74" s="13"/>
      <c r="FL74" s="13"/>
      <c r="FM74" s="13"/>
      <c r="FN74" s="13"/>
      <c r="FO74" s="13"/>
      <c r="FP74" s="13"/>
      <c r="FQ74" s="13"/>
      <c r="FR74" s="13"/>
      <c r="FS74" s="13"/>
      <c r="FT74" s="13"/>
      <c r="FU74" s="13"/>
      <c r="FV74" s="13"/>
      <c r="FW74" s="13"/>
      <c r="FX74" s="13"/>
      <c r="FY74" s="13"/>
      <c r="FZ74" s="13"/>
      <c r="GA74" s="13"/>
      <c r="GB74" s="13"/>
      <c r="GC74" s="13"/>
      <c r="GD74" s="13"/>
      <c r="GE74" s="13"/>
      <c r="GF74" s="13"/>
      <c r="GG74" s="13"/>
      <c r="GH74" s="13"/>
      <c r="GI74" s="13"/>
      <c r="GJ74" s="13"/>
      <c r="GK74" s="13"/>
      <c r="GL74" s="13"/>
      <c r="GM74" s="13"/>
      <c r="GN74" s="13"/>
      <c r="GO74" s="13"/>
      <c r="GP74" s="13"/>
      <c r="GQ74" s="13"/>
      <c r="GR74" s="13"/>
      <c r="GS74" s="13"/>
      <c r="GT74" s="13"/>
      <c r="GU74" s="13"/>
      <c r="GV74" s="13"/>
      <c r="GW74" s="13"/>
      <c r="GX74" s="13"/>
      <c r="GY74" s="13"/>
      <c r="GZ74" s="13"/>
      <c r="HA74" s="13"/>
      <c r="HB74" s="13"/>
      <c r="HC74" s="13"/>
      <c r="HD74" s="13"/>
      <c r="HE74" s="13"/>
      <c r="HF74" s="13"/>
      <c r="HG74" s="13"/>
      <c r="HH74" s="13"/>
      <c r="HI74" s="13"/>
      <c r="HJ74" s="13"/>
      <c r="HK74" s="13"/>
      <c r="HL74" s="13"/>
      <c r="HM74" s="13"/>
      <c r="HN74" s="13"/>
      <c r="HO74" s="13"/>
      <c r="HP74" s="13"/>
      <c r="HQ74" s="13"/>
      <c r="HR74" s="13"/>
      <c r="HS74" s="13"/>
      <c r="HT74" s="13"/>
      <c r="HU74" s="13"/>
      <c r="HV74" s="13"/>
      <c r="HW74" s="13"/>
      <c r="HX74" s="13"/>
      <c r="HY74" s="13"/>
      <c r="HZ74" s="13"/>
      <c r="IA74" s="13"/>
      <c r="IB74" s="13"/>
      <c r="IC74" s="13"/>
      <c r="ID74" s="13"/>
      <c r="IE74" s="13"/>
      <c r="IF74" s="13"/>
      <c r="IG74" s="13"/>
      <c r="IH74" s="13"/>
      <c r="II74" s="13"/>
      <c r="IJ74" s="13"/>
      <c r="IK74" s="13"/>
      <c r="IL74" s="13"/>
      <c r="IM74" s="13"/>
      <c r="IN74" s="13"/>
      <c r="IO74" s="13"/>
      <c r="IP74" s="13"/>
      <c r="IQ74" s="13"/>
      <c r="IR74" s="13"/>
      <c r="IS74" s="13"/>
      <c r="IT74" s="13"/>
      <c r="IU74" s="13"/>
      <c r="IV74" s="13"/>
      <c r="IW74" s="13"/>
      <c r="IX74" s="13"/>
    </row>
    <row r="75" customFormat="false" ht="13.8" hidden="false" customHeight="false" outlineLevel="0" collapsed="false">
      <c r="A75" s="8"/>
      <c r="B75" s="8"/>
      <c r="C75" s="46"/>
      <c r="D75" s="46"/>
      <c r="E75" s="8"/>
      <c r="F75" s="8"/>
      <c r="G75" s="49"/>
      <c r="H75" s="8"/>
      <c r="I75" s="8"/>
      <c r="J75" s="8"/>
      <c r="K75" s="8"/>
      <c r="L75" s="8"/>
      <c r="M75" s="8"/>
      <c r="N75" s="8"/>
      <c r="O75" s="49"/>
      <c r="P75" s="49"/>
      <c r="Q75" s="49"/>
      <c r="R75" s="10"/>
      <c r="S75" s="50"/>
      <c r="T75" s="50"/>
      <c r="U75" s="50"/>
      <c r="V75" s="23"/>
      <c r="W75" s="24"/>
      <c r="X75" s="25"/>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K75" s="13"/>
      <c r="EL75" s="13"/>
      <c r="EM75" s="13"/>
      <c r="EN75" s="13"/>
      <c r="EO75" s="13"/>
      <c r="EP75" s="13"/>
      <c r="EQ75" s="13"/>
      <c r="ER75" s="13"/>
      <c r="ES75" s="13"/>
      <c r="ET75" s="13"/>
      <c r="EU75" s="13"/>
      <c r="EV75" s="13"/>
      <c r="EW75" s="13"/>
      <c r="EX75" s="13"/>
      <c r="EY75" s="13"/>
      <c r="EZ75" s="13"/>
      <c r="FA75" s="13"/>
      <c r="FB75" s="13"/>
      <c r="FC75" s="13"/>
      <c r="FD75" s="13"/>
      <c r="FE75" s="13"/>
      <c r="FF75" s="13"/>
      <c r="FG75" s="13"/>
      <c r="FH75" s="13"/>
      <c r="FI75" s="13"/>
      <c r="FJ75" s="13"/>
      <c r="FK75" s="13"/>
      <c r="FL75" s="13"/>
      <c r="FM75" s="13"/>
      <c r="FN75" s="13"/>
      <c r="FO75" s="13"/>
      <c r="FP75" s="13"/>
      <c r="FQ75" s="13"/>
      <c r="FR75" s="13"/>
      <c r="FS75" s="13"/>
      <c r="FT75" s="13"/>
      <c r="FU75" s="13"/>
      <c r="FV75" s="13"/>
      <c r="FW75" s="13"/>
      <c r="FX75" s="13"/>
      <c r="FY75" s="13"/>
      <c r="FZ75" s="13"/>
      <c r="GA75" s="13"/>
      <c r="GB75" s="13"/>
      <c r="GC75" s="13"/>
      <c r="GD75" s="13"/>
      <c r="GE75" s="13"/>
      <c r="GF75" s="13"/>
      <c r="GG75" s="13"/>
      <c r="GH75" s="13"/>
      <c r="GI75" s="13"/>
      <c r="GJ75" s="13"/>
      <c r="GK75" s="13"/>
      <c r="GL75" s="13"/>
      <c r="GM75" s="13"/>
      <c r="GN75" s="13"/>
      <c r="GO75" s="13"/>
      <c r="GP75" s="13"/>
      <c r="GQ75" s="13"/>
      <c r="GR75" s="13"/>
      <c r="GS75" s="13"/>
      <c r="GT75" s="13"/>
      <c r="GU75" s="13"/>
      <c r="GV75" s="13"/>
      <c r="GW75" s="13"/>
      <c r="GX75" s="13"/>
      <c r="GY75" s="13"/>
      <c r="GZ75" s="13"/>
      <c r="HA75" s="13"/>
      <c r="HB75" s="13"/>
      <c r="HC75" s="13"/>
      <c r="HD75" s="13"/>
      <c r="HE75" s="13"/>
      <c r="HF75" s="13"/>
      <c r="HG75" s="13"/>
      <c r="HH75" s="13"/>
      <c r="HI75" s="13"/>
      <c r="HJ75" s="13"/>
      <c r="HK75" s="13"/>
      <c r="HL75" s="13"/>
      <c r="HM75" s="13"/>
      <c r="HN75" s="13"/>
      <c r="HO75" s="13"/>
      <c r="HP75" s="13"/>
      <c r="HQ75" s="13"/>
      <c r="HR75" s="13"/>
      <c r="HS75" s="13"/>
      <c r="HT75" s="13"/>
      <c r="HU75" s="13"/>
      <c r="HV75" s="13"/>
      <c r="HW75" s="13"/>
      <c r="HX75" s="13"/>
      <c r="HY75" s="13"/>
      <c r="HZ75" s="13"/>
      <c r="IA75" s="13"/>
      <c r="IB75" s="13"/>
      <c r="IC75" s="13"/>
      <c r="ID75" s="13"/>
      <c r="IE75" s="13"/>
      <c r="IF75" s="13"/>
      <c r="IG75" s="13"/>
      <c r="IH75" s="13"/>
      <c r="II75" s="13"/>
      <c r="IJ75" s="13"/>
      <c r="IK75" s="13"/>
      <c r="IL75" s="13"/>
      <c r="IM75" s="13"/>
      <c r="IN75" s="13"/>
      <c r="IO75" s="13"/>
      <c r="IP75" s="13"/>
      <c r="IQ75" s="13"/>
      <c r="IR75" s="13"/>
      <c r="IS75" s="13"/>
      <c r="IT75" s="13"/>
      <c r="IU75" s="13"/>
      <c r="IV75" s="13"/>
      <c r="IW75" s="13"/>
      <c r="IX75" s="13"/>
    </row>
    <row r="76" customFormat="false" ht="13.8" hidden="false" customHeight="false" outlineLevel="0" collapsed="false">
      <c r="A76" s="8"/>
      <c r="B76" s="8"/>
      <c r="C76" s="46"/>
      <c r="D76" s="46"/>
      <c r="E76" s="8"/>
      <c r="F76" s="8"/>
      <c r="G76" s="49"/>
      <c r="H76" s="8"/>
      <c r="I76" s="8"/>
      <c r="J76" s="8"/>
      <c r="K76" s="8"/>
      <c r="L76" s="8"/>
      <c r="M76" s="8"/>
      <c r="N76" s="8"/>
      <c r="O76" s="49"/>
      <c r="P76" s="49"/>
      <c r="Q76" s="49"/>
      <c r="R76" s="10"/>
      <c r="S76" s="50"/>
      <c r="T76" s="50"/>
      <c r="U76" s="50"/>
      <c r="V76" s="23"/>
      <c r="W76" s="24"/>
      <c r="X76" s="25"/>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c r="CY76" s="13"/>
      <c r="CZ76" s="13"/>
      <c r="DA76" s="13"/>
      <c r="DB76" s="13"/>
      <c r="DC76" s="13"/>
      <c r="DD76" s="13"/>
      <c r="DE76" s="13"/>
      <c r="DF76" s="13"/>
      <c r="DG76" s="13"/>
      <c r="DH76" s="13"/>
      <c r="DI76" s="13"/>
      <c r="DJ76" s="13"/>
      <c r="DK76" s="13"/>
      <c r="DL76" s="13"/>
      <c r="DM76" s="13"/>
      <c r="DN76" s="13"/>
      <c r="DO76" s="13"/>
      <c r="DP76" s="13"/>
      <c r="DQ76" s="13"/>
      <c r="DR76" s="13"/>
      <c r="DS76" s="13"/>
      <c r="DT76" s="13"/>
      <c r="DU76" s="13"/>
      <c r="DV76" s="13"/>
      <c r="DW76" s="13"/>
      <c r="DX76" s="13"/>
      <c r="DY76" s="13"/>
      <c r="DZ76" s="13"/>
      <c r="EA76" s="13"/>
      <c r="EB76" s="13"/>
      <c r="EC76" s="13"/>
      <c r="ED76" s="13"/>
      <c r="EE76" s="13"/>
      <c r="EF76" s="13"/>
      <c r="EG76" s="13"/>
      <c r="EH76" s="13"/>
      <c r="EI76" s="13"/>
      <c r="EJ76" s="13"/>
      <c r="EK76" s="13"/>
      <c r="EL76" s="13"/>
      <c r="EM76" s="13"/>
      <c r="EN76" s="13"/>
      <c r="EO76" s="13"/>
      <c r="EP76" s="13"/>
      <c r="EQ76" s="13"/>
      <c r="ER76" s="13"/>
      <c r="ES76" s="13"/>
      <c r="ET76" s="13"/>
      <c r="EU76" s="13"/>
      <c r="EV76" s="13"/>
      <c r="EW76" s="13"/>
      <c r="EX76" s="13"/>
      <c r="EY76" s="13"/>
      <c r="EZ76" s="13"/>
      <c r="FA76" s="13"/>
      <c r="FB76" s="13"/>
      <c r="FC76" s="13"/>
      <c r="FD76" s="13"/>
      <c r="FE76" s="13"/>
      <c r="FF76" s="13"/>
      <c r="FG76" s="13"/>
      <c r="FH76" s="13"/>
      <c r="FI76" s="13"/>
      <c r="FJ76" s="13"/>
      <c r="FK76" s="13"/>
      <c r="FL76" s="13"/>
      <c r="FM76" s="13"/>
      <c r="FN76" s="13"/>
      <c r="FO76" s="13"/>
      <c r="FP76" s="13"/>
      <c r="FQ76" s="13"/>
      <c r="FR76" s="13"/>
      <c r="FS76" s="13"/>
      <c r="FT76" s="13"/>
      <c r="FU76" s="13"/>
      <c r="FV76" s="13"/>
      <c r="FW76" s="13"/>
      <c r="FX76" s="13"/>
      <c r="FY76" s="13"/>
      <c r="FZ76" s="13"/>
      <c r="GA76" s="13"/>
      <c r="GB76" s="13"/>
      <c r="GC76" s="13"/>
      <c r="GD76" s="13"/>
      <c r="GE76" s="13"/>
      <c r="GF76" s="13"/>
      <c r="GG76" s="13"/>
      <c r="GH76" s="13"/>
      <c r="GI76" s="13"/>
      <c r="GJ76" s="13"/>
      <c r="GK76" s="13"/>
      <c r="GL76" s="13"/>
      <c r="GM76" s="13"/>
      <c r="GN76" s="13"/>
      <c r="GO76" s="13"/>
      <c r="GP76" s="13"/>
      <c r="GQ76" s="13"/>
      <c r="GR76" s="13"/>
      <c r="GS76" s="13"/>
      <c r="GT76" s="13"/>
      <c r="GU76" s="13"/>
      <c r="GV76" s="13"/>
      <c r="GW76" s="13"/>
      <c r="GX76" s="13"/>
      <c r="GY76" s="13"/>
      <c r="GZ76" s="13"/>
      <c r="HA76" s="13"/>
      <c r="HB76" s="13"/>
      <c r="HC76" s="13"/>
      <c r="HD76" s="13"/>
      <c r="HE76" s="13"/>
      <c r="HF76" s="13"/>
      <c r="HG76" s="13"/>
      <c r="HH76" s="13"/>
      <c r="HI76" s="13"/>
      <c r="HJ76" s="13"/>
      <c r="HK76" s="13"/>
      <c r="HL76" s="13"/>
      <c r="HM76" s="13"/>
      <c r="HN76" s="13"/>
      <c r="HO76" s="13"/>
      <c r="HP76" s="13"/>
      <c r="HQ76" s="13"/>
      <c r="HR76" s="13"/>
      <c r="HS76" s="13"/>
      <c r="HT76" s="13"/>
      <c r="HU76" s="13"/>
      <c r="HV76" s="13"/>
      <c r="HW76" s="13"/>
      <c r="HX76" s="13"/>
      <c r="HY76" s="13"/>
      <c r="HZ76" s="13"/>
      <c r="IA76" s="13"/>
      <c r="IB76" s="13"/>
      <c r="IC76" s="13"/>
      <c r="ID76" s="13"/>
      <c r="IE76" s="13"/>
      <c r="IF76" s="13"/>
      <c r="IG76" s="13"/>
      <c r="IH76" s="13"/>
      <c r="II76" s="13"/>
      <c r="IJ76" s="13"/>
      <c r="IK76" s="13"/>
      <c r="IL76" s="13"/>
      <c r="IM76" s="13"/>
      <c r="IN76" s="13"/>
      <c r="IO76" s="13"/>
      <c r="IP76" s="13"/>
      <c r="IQ76" s="13"/>
      <c r="IR76" s="13"/>
      <c r="IS76" s="13"/>
      <c r="IT76" s="13"/>
      <c r="IU76" s="13"/>
      <c r="IV76" s="13"/>
      <c r="IW76" s="13"/>
      <c r="IX76" s="13"/>
    </row>
    <row r="77" customFormat="false" ht="13.8" hidden="false" customHeight="false" outlineLevel="0" collapsed="false">
      <c r="A77" s="8"/>
      <c r="B77" s="8"/>
      <c r="C77" s="46"/>
      <c r="D77" s="46"/>
      <c r="E77" s="8"/>
      <c r="F77" s="8"/>
      <c r="G77" s="49"/>
      <c r="H77" s="8"/>
      <c r="I77" s="8"/>
      <c r="J77" s="8"/>
      <c r="K77" s="8"/>
      <c r="L77" s="8"/>
      <c r="M77" s="8"/>
      <c r="N77" s="8"/>
      <c r="O77" s="49"/>
      <c r="P77" s="49"/>
      <c r="Q77" s="49"/>
      <c r="R77" s="10"/>
      <c r="S77" s="50"/>
      <c r="T77" s="50"/>
      <c r="U77" s="50"/>
      <c r="V77" s="23"/>
      <c r="W77" s="24"/>
      <c r="X77" s="25"/>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c r="CY77" s="13"/>
      <c r="CZ77" s="13"/>
      <c r="DA77" s="13"/>
      <c r="DB77" s="13"/>
      <c r="DC77" s="13"/>
      <c r="DD77" s="13"/>
      <c r="DE77" s="13"/>
      <c r="DF77" s="13"/>
      <c r="DG77" s="13"/>
      <c r="DH77" s="13"/>
      <c r="DI77" s="13"/>
      <c r="DJ77" s="13"/>
      <c r="DK77" s="13"/>
      <c r="DL77" s="13"/>
      <c r="DM77" s="13"/>
      <c r="DN77" s="13"/>
      <c r="DO77" s="13"/>
      <c r="DP77" s="13"/>
      <c r="DQ77" s="13"/>
      <c r="DR77" s="13"/>
      <c r="DS77" s="13"/>
      <c r="DT77" s="13"/>
      <c r="DU77" s="13"/>
      <c r="DV77" s="13"/>
      <c r="DW77" s="13"/>
      <c r="DX77" s="13"/>
      <c r="DY77" s="13"/>
      <c r="DZ77" s="13"/>
      <c r="EA77" s="13"/>
      <c r="EB77" s="13"/>
      <c r="EC77" s="13"/>
      <c r="ED77" s="13"/>
      <c r="EE77" s="13"/>
      <c r="EF77" s="13"/>
      <c r="EG77" s="13"/>
      <c r="EH77" s="13"/>
      <c r="EI77" s="13"/>
      <c r="EJ77" s="13"/>
      <c r="EK77" s="13"/>
      <c r="EL77" s="13"/>
      <c r="EM77" s="13"/>
      <c r="EN77" s="13"/>
      <c r="EO77" s="13"/>
      <c r="EP77" s="13"/>
      <c r="EQ77" s="13"/>
      <c r="ER77" s="13"/>
      <c r="ES77" s="13"/>
      <c r="ET77" s="13"/>
      <c r="EU77" s="13"/>
      <c r="EV77" s="13"/>
      <c r="EW77" s="13"/>
      <c r="EX77" s="13"/>
      <c r="EY77" s="13"/>
      <c r="EZ77" s="13"/>
      <c r="FA77" s="13"/>
      <c r="FB77" s="13"/>
      <c r="FC77" s="13"/>
      <c r="FD77" s="13"/>
      <c r="FE77" s="13"/>
      <c r="FF77" s="13"/>
      <c r="FG77" s="13"/>
      <c r="FH77" s="13"/>
      <c r="FI77" s="13"/>
      <c r="FJ77" s="13"/>
      <c r="FK77" s="13"/>
      <c r="FL77" s="13"/>
      <c r="FM77" s="13"/>
      <c r="FN77" s="13"/>
      <c r="FO77" s="13"/>
      <c r="FP77" s="13"/>
      <c r="FQ77" s="13"/>
      <c r="FR77" s="13"/>
      <c r="FS77" s="13"/>
      <c r="FT77" s="13"/>
      <c r="FU77" s="13"/>
      <c r="FV77" s="13"/>
      <c r="FW77" s="13"/>
      <c r="FX77" s="13"/>
      <c r="FY77" s="13"/>
      <c r="FZ77" s="13"/>
      <c r="GA77" s="13"/>
      <c r="GB77" s="13"/>
      <c r="GC77" s="13"/>
      <c r="GD77" s="13"/>
      <c r="GE77" s="13"/>
      <c r="GF77" s="13"/>
      <c r="GG77" s="13"/>
      <c r="GH77" s="13"/>
      <c r="GI77" s="13"/>
      <c r="GJ77" s="13"/>
      <c r="GK77" s="13"/>
      <c r="GL77" s="13"/>
      <c r="GM77" s="13"/>
      <c r="GN77" s="13"/>
      <c r="GO77" s="13"/>
      <c r="GP77" s="13"/>
      <c r="GQ77" s="13"/>
      <c r="GR77" s="13"/>
      <c r="GS77" s="13"/>
      <c r="GT77" s="13"/>
      <c r="GU77" s="13"/>
      <c r="GV77" s="13"/>
      <c r="GW77" s="13"/>
      <c r="GX77" s="13"/>
      <c r="GY77" s="13"/>
      <c r="GZ77" s="13"/>
      <c r="HA77" s="13"/>
      <c r="HB77" s="13"/>
      <c r="HC77" s="13"/>
      <c r="HD77" s="13"/>
      <c r="HE77" s="13"/>
      <c r="HF77" s="13"/>
      <c r="HG77" s="13"/>
      <c r="HH77" s="13"/>
      <c r="HI77" s="13"/>
      <c r="HJ77" s="13"/>
      <c r="HK77" s="13"/>
      <c r="HL77" s="13"/>
      <c r="HM77" s="13"/>
      <c r="HN77" s="13"/>
      <c r="HO77" s="13"/>
      <c r="HP77" s="13"/>
      <c r="HQ77" s="13"/>
      <c r="HR77" s="13"/>
      <c r="HS77" s="13"/>
      <c r="HT77" s="13"/>
      <c r="HU77" s="13"/>
      <c r="HV77" s="13"/>
      <c r="HW77" s="13"/>
      <c r="HX77" s="13"/>
      <c r="HY77" s="13"/>
      <c r="HZ77" s="13"/>
      <c r="IA77" s="13"/>
      <c r="IB77" s="13"/>
      <c r="IC77" s="13"/>
      <c r="ID77" s="13"/>
      <c r="IE77" s="13"/>
      <c r="IF77" s="13"/>
      <c r="IG77" s="13"/>
      <c r="IH77" s="13"/>
      <c r="II77" s="13"/>
      <c r="IJ77" s="13"/>
      <c r="IK77" s="13"/>
      <c r="IL77" s="13"/>
      <c r="IM77" s="13"/>
      <c r="IN77" s="13"/>
      <c r="IO77" s="13"/>
      <c r="IP77" s="13"/>
      <c r="IQ77" s="13"/>
      <c r="IR77" s="13"/>
      <c r="IS77" s="13"/>
      <c r="IT77" s="13"/>
      <c r="IU77" s="13"/>
      <c r="IV77" s="13"/>
      <c r="IW77" s="13"/>
      <c r="IX77" s="13"/>
    </row>
    <row r="78" customFormat="false" ht="13.8" hidden="false" customHeight="false" outlineLevel="0" collapsed="false">
      <c r="A78" s="8"/>
      <c r="B78" s="8"/>
      <c r="C78" s="46"/>
      <c r="D78" s="46"/>
      <c r="E78" s="8"/>
      <c r="F78" s="8"/>
      <c r="G78" s="49"/>
      <c r="H78" s="8"/>
      <c r="I78" s="8"/>
      <c r="J78" s="8"/>
      <c r="K78" s="8"/>
      <c r="L78" s="8"/>
      <c r="M78" s="8"/>
      <c r="N78" s="8"/>
      <c r="O78" s="49"/>
      <c r="P78" s="49"/>
      <c r="Q78" s="49"/>
      <c r="R78" s="10"/>
      <c r="S78" s="50"/>
      <c r="T78" s="50"/>
      <c r="U78" s="50"/>
      <c r="V78" s="23"/>
      <c r="W78" s="24"/>
      <c r="X78" s="25"/>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c r="CY78" s="13"/>
      <c r="CZ78" s="13"/>
      <c r="DA78" s="13"/>
      <c r="DB78" s="13"/>
      <c r="DC78" s="13"/>
      <c r="DD78" s="13"/>
      <c r="DE78" s="13"/>
      <c r="DF78" s="13"/>
      <c r="DG78" s="13"/>
      <c r="DH78" s="13"/>
      <c r="DI78" s="13"/>
      <c r="DJ78" s="13"/>
      <c r="DK78" s="13"/>
      <c r="DL78" s="13"/>
      <c r="DM78" s="13"/>
      <c r="DN78" s="13"/>
      <c r="DO78" s="13"/>
      <c r="DP78" s="13"/>
      <c r="DQ78" s="13"/>
      <c r="DR78" s="13"/>
      <c r="DS78" s="13"/>
      <c r="DT78" s="13"/>
      <c r="DU78" s="13"/>
      <c r="DV78" s="13"/>
      <c r="DW78" s="13"/>
      <c r="DX78" s="13"/>
      <c r="DY78" s="13"/>
      <c r="DZ78" s="13"/>
      <c r="EA78" s="13"/>
      <c r="EB78" s="13"/>
      <c r="EC78" s="13"/>
      <c r="ED78" s="13"/>
      <c r="EE78" s="13"/>
      <c r="EF78" s="13"/>
      <c r="EG78" s="13"/>
      <c r="EH78" s="13"/>
      <c r="EI78" s="13"/>
      <c r="EJ78" s="13"/>
      <c r="EK78" s="13"/>
      <c r="EL78" s="13"/>
      <c r="EM78" s="13"/>
      <c r="EN78" s="13"/>
      <c r="EO78" s="13"/>
      <c r="EP78" s="13"/>
      <c r="EQ78" s="13"/>
      <c r="ER78" s="13"/>
      <c r="ES78" s="13"/>
      <c r="ET78" s="13"/>
      <c r="EU78" s="13"/>
      <c r="EV78" s="13"/>
      <c r="EW78" s="13"/>
      <c r="EX78" s="13"/>
      <c r="EY78" s="13"/>
      <c r="EZ78" s="13"/>
      <c r="FA78" s="13"/>
      <c r="FB78" s="13"/>
      <c r="FC78" s="13"/>
      <c r="FD78" s="13"/>
      <c r="FE78" s="13"/>
      <c r="FF78" s="13"/>
      <c r="FG78" s="13"/>
      <c r="FH78" s="13"/>
      <c r="FI78" s="13"/>
      <c r="FJ78" s="13"/>
      <c r="FK78" s="13"/>
      <c r="FL78" s="13"/>
      <c r="FM78" s="13"/>
      <c r="FN78" s="13"/>
      <c r="FO78" s="13"/>
      <c r="FP78" s="13"/>
      <c r="FQ78" s="13"/>
      <c r="FR78" s="13"/>
      <c r="FS78" s="13"/>
      <c r="FT78" s="13"/>
      <c r="FU78" s="13"/>
      <c r="FV78" s="13"/>
      <c r="FW78" s="13"/>
      <c r="FX78" s="13"/>
      <c r="FY78" s="13"/>
      <c r="FZ78" s="13"/>
      <c r="GA78" s="13"/>
      <c r="GB78" s="13"/>
      <c r="GC78" s="13"/>
      <c r="GD78" s="13"/>
      <c r="GE78" s="13"/>
      <c r="GF78" s="13"/>
      <c r="GG78" s="13"/>
      <c r="GH78" s="13"/>
      <c r="GI78" s="13"/>
      <c r="GJ78" s="13"/>
      <c r="GK78" s="13"/>
      <c r="GL78" s="13"/>
      <c r="GM78" s="13"/>
      <c r="GN78" s="13"/>
      <c r="GO78" s="13"/>
      <c r="GP78" s="13"/>
      <c r="GQ78" s="13"/>
      <c r="GR78" s="13"/>
      <c r="GS78" s="13"/>
      <c r="GT78" s="13"/>
      <c r="GU78" s="13"/>
      <c r="GV78" s="13"/>
      <c r="GW78" s="13"/>
      <c r="GX78" s="13"/>
      <c r="GY78" s="13"/>
      <c r="GZ78" s="13"/>
      <c r="HA78" s="13"/>
      <c r="HB78" s="13"/>
      <c r="HC78" s="13"/>
      <c r="HD78" s="13"/>
      <c r="HE78" s="13"/>
      <c r="HF78" s="13"/>
      <c r="HG78" s="13"/>
      <c r="HH78" s="13"/>
      <c r="HI78" s="13"/>
      <c r="HJ78" s="13"/>
      <c r="HK78" s="13"/>
      <c r="HL78" s="13"/>
      <c r="HM78" s="13"/>
      <c r="HN78" s="13"/>
      <c r="HO78" s="13"/>
      <c r="HP78" s="13"/>
      <c r="HQ78" s="13"/>
      <c r="HR78" s="13"/>
      <c r="HS78" s="13"/>
      <c r="HT78" s="13"/>
      <c r="HU78" s="13"/>
      <c r="HV78" s="13"/>
      <c r="HW78" s="13"/>
      <c r="HX78" s="13"/>
      <c r="HY78" s="13"/>
      <c r="HZ78" s="13"/>
      <c r="IA78" s="13"/>
      <c r="IB78" s="13"/>
      <c r="IC78" s="13"/>
      <c r="ID78" s="13"/>
      <c r="IE78" s="13"/>
      <c r="IF78" s="13"/>
      <c r="IG78" s="13"/>
      <c r="IH78" s="13"/>
      <c r="II78" s="13"/>
      <c r="IJ78" s="13"/>
      <c r="IK78" s="13"/>
      <c r="IL78" s="13"/>
      <c r="IM78" s="13"/>
      <c r="IN78" s="13"/>
      <c r="IO78" s="13"/>
      <c r="IP78" s="13"/>
      <c r="IQ78" s="13"/>
      <c r="IR78" s="13"/>
      <c r="IS78" s="13"/>
      <c r="IT78" s="13"/>
      <c r="IU78" s="13"/>
      <c r="IV78" s="13"/>
      <c r="IW78" s="13"/>
      <c r="IX78" s="13"/>
    </row>
    <row r="79" customFormat="false" ht="13.8" hidden="false" customHeight="false" outlineLevel="0" collapsed="false">
      <c r="A79" s="8"/>
      <c r="B79" s="8"/>
      <c r="C79" s="46"/>
      <c r="D79" s="46"/>
      <c r="E79" s="8"/>
      <c r="F79" s="8"/>
      <c r="G79" s="49"/>
      <c r="H79" s="8"/>
      <c r="I79" s="8"/>
      <c r="J79" s="8"/>
      <c r="K79" s="8"/>
      <c r="L79" s="8"/>
      <c r="M79" s="8"/>
      <c r="N79" s="8"/>
      <c r="O79" s="49"/>
      <c r="P79" s="49"/>
      <c r="Q79" s="49"/>
      <c r="R79" s="10"/>
      <c r="S79" s="50"/>
      <c r="T79" s="50"/>
      <c r="U79" s="50"/>
      <c r="V79" s="23"/>
      <c r="W79" s="24"/>
      <c r="X79" s="25"/>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c r="EI79" s="13"/>
      <c r="EJ79" s="13"/>
      <c r="EK79" s="13"/>
      <c r="EL79" s="13"/>
      <c r="EM79" s="13"/>
      <c r="EN79" s="13"/>
      <c r="EO79" s="13"/>
      <c r="EP79" s="13"/>
      <c r="EQ79" s="13"/>
      <c r="ER79" s="13"/>
      <c r="ES79" s="13"/>
      <c r="ET79" s="13"/>
      <c r="EU79" s="13"/>
      <c r="EV79" s="13"/>
      <c r="EW79" s="13"/>
      <c r="EX79" s="13"/>
      <c r="EY79" s="13"/>
      <c r="EZ79" s="13"/>
      <c r="FA79" s="13"/>
      <c r="FB79" s="13"/>
      <c r="FC79" s="13"/>
      <c r="FD79" s="13"/>
      <c r="FE79" s="13"/>
      <c r="FF79" s="13"/>
      <c r="FG79" s="13"/>
      <c r="FH79" s="13"/>
      <c r="FI79" s="13"/>
      <c r="FJ79" s="13"/>
      <c r="FK79" s="13"/>
      <c r="FL79" s="13"/>
      <c r="FM79" s="13"/>
      <c r="FN79" s="13"/>
      <c r="FO79" s="13"/>
      <c r="FP79" s="13"/>
      <c r="FQ79" s="13"/>
      <c r="FR79" s="13"/>
      <c r="FS79" s="13"/>
      <c r="FT79" s="13"/>
      <c r="FU79" s="13"/>
      <c r="FV79" s="13"/>
      <c r="FW79" s="13"/>
      <c r="FX79" s="13"/>
      <c r="FY79" s="13"/>
      <c r="FZ79" s="13"/>
      <c r="GA79" s="13"/>
      <c r="GB79" s="13"/>
      <c r="GC79" s="13"/>
      <c r="GD79" s="13"/>
      <c r="GE79" s="13"/>
      <c r="GF79" s="13"/>
      <c r="GG79" s="13"/>
      <c r="GH79" s="13"/>
      <c r="GI79" s="13"/>
      <c r="GJ79" s="13"/>
      <c r="GK79" s="13"/>
      <c r="GL79" s="13"/>
      <c r="GM79" s="13"/>
      <c r="GN79" s="13"/>
      <c r="GO79" s="13"/>
      <c r="GP79" s="13"/>
      <c r="GQ79" s="13"/>
      <c r="GR79" s="13"/>
      <c r="GS79" s="13"/>
      <c r="GT79" s="13"/>
      <c r="GU79" s="13"/>
      <c r="GV79" s="13"/>
      <c r="GW79" s="13"/>
      <c r="GX79" s="13"/>
      <c r="GY79" s="13"/>
      <c r="GZ79" s="13"/>
      <c r="HA79" s="13"/>
      <c r="HB79" s="13"/>
      <c r="HC79" s="13"/>
      <c r="HD79" s="13"/>
      <c r="HE79" s="13"/>
      <c r="HF79" s="13"/>
      <c r="HG79" s="13"/>
      <c r="HH79" s="13"/>
      <c r="HI79" s="13"/>
      <c r="HJ79" s="13"/>
      <c r="HK79" s="13"/>
      <c r="HL79" s="13"/>
      <c r="HM79" s="13"/>
      <c r="HN79" s="13"/>
      <c r="HO79" s="13"/>
      <c r="HP79" s="13"/>
      <c r="HQ79" s="13"/>
      <c r="HR79" s="13"/>
      <c r="HS79" s="13"/>
      <c r="HT79" s="13"/>
      <c r="HU79" s="13"/>
      <c r="HV79" s="13"/>
      <c r="HW79" s="13"/>
      <c r="HX79" s="13"/>
      <c r="HY79" s="13"/>
      <c r="HZ79" s="13"/>
      <c r="IA79" s="13"/>
      <c r="IB79" s="13"/>
      <c r="IC79" s="13"/>
      <c r="ID79" s="13"/>
      <c r="IE79" s="13"/>
      <c r="IF79" s="13"/>
      <c r="IG79" s="13"/>
      <c r="IH79" s="13"/>
      <c r="II79" s="13"/>
      <c r="IJ79" s="13"/>
      <c r="IK79" s="13"/>
      <c r="IL79" s="13"/>
      <c r="IM79" s="13"/>
      <c r="IN79" s="13"/>
      <c r="IO79" s="13"/>
      <c r="IP79" s="13"/>
      <c r="IQ79" s="13"/>
      <c r="IR79" s="13"/>
      <c r="IS79" s="13"/>
      <c r="IT79" s="13"/>
      <c r="IU79" s="13"/>
      <c r="IV79" s="13"/>
      <c r="IW79" s="13"/>
      <c r="IX79" s="13"/>
    </row>
    <row r="80" customFormat="false" ht="13.8" hidden="false" customHeight="false" outlineLevel="0" collapsed="false">
      <c r="A80" s="8"/>
      <c r="B80" s="8"/>
      <c r="C80" s="46"/>
      <c r="D80" s="46"/>
      <c r="E80" s="8"/>
      <c r="F80" s="8"/>
      <c r="G80" s="49"/>
      <c r="H80" s="8"/>
      <c r="I80" s="8"/>
      <c r="J80" s="8"/>
      <c r="K80" s="8"/>
      <c r="L80" s="8"/>
      <c r="M80" s="8"/>
      <c r="N80" s="8"/>
      <c r="O80" s="49"/>
      <c r="P80" s="49"/>
      <c r="Q80" s="49"/>
      <c r="R80" s="10"/>
      <c r="S80" s="50"/>
      <c r="T80" s="50"/>
      <c r="U80" s="50"/>
      <c r="V80" s="23"/>
      <c r="W80" s="24"/>
      <c r="X80" s="25"/>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c r="EI80" s="13"/>
      <c r="EJ80" s="13"/>
      <c r="EK80" s="13"/>
      <c r="EL80" s="13"/>
      <c r="EM80" s="13"/>
      <c r="EN80" s="13"/>
      <c r="EO80" s="13"/>
      <c r="EP80" s="13"/>
      <c r="EQ80" s="13"/>
      <c r="ER80" s="13"/>
      <c r="ES80" s="13"/>
      <c r="ET80" s="13"/>
      <c r="EU80" s="13"/>
      <c r="EV80" s="13"/>
      <c r="EW80" s="13"/>
      <c r="EX80" s="13"/>
      <c r="EY80" s="13"/>
      <c r="EZ80" s="13"/>
      <c r="FA80" s="13"/>
      <c r="FB80" s="13"/>
      <c r="FC80" s="13"/>
      <c r="FD80" s="13"/>
      <c r="FE80" s="13"/>
      <c r="FF80" s="13"/>
      <c r="FG80" s="13"/>
      <c r="FH80" s="13"/>
      <c r="FI80" s="13"/>
      <c r="FJ80" s="13"/>
      <c r="FK80" s="13"/>
      <c r="FL80" s="13"/>
      <c r="FM80" s="13"/>
      <c r="FN80" s="13"/>
      <c r="FO80" s="13"/>
      <c r="FP80" s="13"/>
      <c r="FQ80" s="13"/>
      <c r="FR80" s="13"/>
      <c r="FS80" s="13"/>
      <c r="FT80" s="13"/>
      <c r="FU80" s="13"/>
      <c r="FV80" s="13"/>
      <c r="FW80" s="13"/>
      <c r="FX80" s="13"/>
      <c r="FY80" s="13"/>
      <c r="FZ80" s="13"/>
      <c r="GA80" s="13"/>
      <c r="GB80" s="13"/>
      <c r="GC80" s="13"/>
      <c r="GD80" s="13"/>
      <c r="GE80" s="13"/>
      <c r="GF80" s="13"/>
      <c r="GG80" s="13"/>
      <c r="GH80" s="13"/>
      <c r="GI80" s="13"/>
      <c r="GJ80" s="13"/>
      <c r="GK80" s="13"/>
      <c r="GL80" s="13"/>
      <c r="GM80" s="13"/>
      <c r="GN80" s="13"/>
      <c r="GO80" s="13"/>
      <c r="GP80" s="13"/>
      <c r="GQ80" s="13"/>
      <c r="GR80" s="13"/>
      <c r="GS80" s="13"/>
      <c r="GT80" s="13"/>
      <c r="GU80" s="13"/>
      <c r="GV80" s="13"/>
      <c r="GW80" s="13"/>
      <c r="GX80" s="13"/>
      <c r="GY80" s="13"/>
      <c r="GZ80" s="13"/>
      <c r="HA80" s="13"/>
      <c r="HB80" s="13"/>
      <c r="HC80" s="13"/>
      <c r="HD80" s="13"/>
      <c r="HE80" s="13"/>
      <c r="HF80" s="13"/>
      <c r="HG80" s="13"/>
      <c r="HH80" s="13"/>
      <c r="HI80" s="13"/>
      <c r="HJ80" s="13"/>
      <c r="HK80" s="13"/>
      <c r="HL80" s="13"/>
      <c r="HM80" s="13"/>
      <c r="HN80" s="13"/>
      <c r="HO80" s="13"/>
      <c r="HP80" s="13"/>
      <c r="HQ80" s="13"/>
      <c r="HR80" s="13"/>
      <c r="HS80" s="13"/>
      <c r="HT80" s="13"/>
      <c r="HU80" s="13"/>
      <c r="HV80" s="13"/>
      <c r="HW80" s="13"/>
      <c r="HX80" s="13"/>
      <c r="HY80" s="13"/>
      <c r="HZ80" s="13"/>
      <c r="IA80" s="13"/>
      <c r="IB80" s="13"/>
      <c r="IC80" s="13"/>
      <c r="ID80" s="13"/>
      <c r="IE80" s="13"/>
      <c r="IF80" s="13"/>
      <c r="IG80" s="13"/>
      <c r="IH80" s="13"/>
      <c r="II80" s="13"/>
      <c r="IJ80" s="13"/>
      <c r="IK80" s="13"/>
      <c r="IL80" s="13"/>
      <c r="IM80" s="13"/>
      <c r="IN80" s="13"/>
      <c r="IO80" s="13"/>
      <c r="IP80" s="13"/>
      <c r="IQ80" s="13"/>
      <c r="IR80" s="13"/>
      <c r="IS80" s="13"/>
      <c r="IT80" s="13"/>
      <c r="IU80" s="13"/>
      <c r="IV80" s="13"/>
      <c r="IW80" s="13"/>
      <c r="IX80" s="13"/>
    </row>
    <row r="81" customFormat="false" ht="13.8" hidden="false" customHeight="false" outlineLevel="0" collapsed="false">
      <c r="A81" s="8"/>
      <c r="B81" s="8"/>
      <c r="C81" s="46"/>
      <c r="D81" s="46"/>
      <c r="E81" s="8"/>
      <c r="F81" s="8"/>
      <c r="G81" s="49"/>
      <c r="H81" s="8"/>
      <c r="I81" s="8"/>
      <c r="J81" s="8"/>
      <c r="K81" s="8"/>
      <c r="L81" s="8"/>
      <c r="M81" s="8"/>
      <c r="N81" s="8"/>
      <c r="O81" s="49"/>
      <c r="P81" s="49"/>
      <c r="Q81" s="49"/>
      <c r="R81" s="10"/>
      <c r="S81" s="50"/>
      <c r="T81" s="50"/>
      <c r="U81" s="50"/>
      <c r="V81" s="23"/>
      <c r="W81" s="24"/>
      <c r="X81" s="25"/>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K81" s="13"/>
      <c r="EL81" s="13"/>
      <c r="EM81" s="13"/>
      <c r="EN81" s="13"/>
      <c r="EO81" s="13"/>
      <c r="EP81" s="13"/>
      <c r="EQ81" s="13"/>
      <c r="ER81" s="13"/>
      <c r="ES81" s="13"/>
      <c r="ET81" s="13"/>
      <c r="EU81" s="13"/>
      <c r="EV81" s="13"/>
      <c r="EW81" s="13"/>
      <c r="EX81" s="13"/>
      <c r="EY81" s="13"/>
      <c r="EZ81" s="13"/>
      <c r="FA81" s="13"/>
      <c r="FB81" s="13"/>
      <c r="FC81" s="13"/>
      <c r="FD81" s="13"/>
      <c r="FE81" s="13"/>
      <c r="FF81" s="13"/>
      <c r="FG81" s="13"/>
      <c r="FH81" s="13"/>
      <c r="FI81" s="13"/>
      <c r="FJ81" s="13"/>
      <c r="FK81" s="13"/>
      <c r="FL81" s="13"/>
      <c r="FM81" s="13"/>
      <c r="FN81" s="13"/>
      <c r="FO81" s="13"/>
      <c r="FP81" s="13"/>
      <c r="FQ81" s="13"/>
      <c r="FR81" s="13"/>
      <c r="FS81" s="13"/>
      <c r="FT81" s="13"/>
      <c r="FU81" s="13"/>
      <c r="FV81" s="13"/>
      <c r="FW81" s="13"/>
      <c r="FX81" s="13"/>
      <c r="FY81" s="13"/>
      <c r="FZ81" s="13"/>
      <c r="GA81" s="13"/>
      <c r="GB81" s="13"/>
      <c r="GC81" s="13"/>
      <c r="GD81" s="13"/>
      <c r="GE81" s="13"/>
      <c r="GF81" s="13"/>
      <c r="GG81" s="13"/>
      <c r="GH81" s="13"/>
      <c r="GI81" s="13"/>
      <c r="GJ81" s="13"/>
      <c r="GK81" s="13"/>
      <c r="GL81" s="13"/>
      <c r="GM81" s="13"/>
      <c r="GN81" s="13"/>
      <c r="GO81" s="13"/>
      <c r="GP81" s="13"/>
      <c r="GQ81" s="13"/>
      <c r="GR81" s="13"/>
      <c r="GS81" s="13"/>
      <c r="GT81" s="13"/>
      <c r="GU81" s="13"/>
      <c r="GV81" s="13"/>
      <c r="GW81" s="13"/>
      <c r="GX81" s="13"/>
      <c r="GY81" s="13"/>
      <c r="GZ81" s="13"/>
      <c r="HA81" s="13"/>
      <c r="HB81" s="13"/>
      <c r="HC81" s="13"/>
      <c r="HD81" s="13"/>
      <c r="HE81" s="13"/>
      <c r="HF81" s="13"/>
      <c r="HG81" s="13"/>
      <c r="HH81" s="13"/>
      <c r="HI81" s="13"/>
      <c r="HJ81" s="13"/>
      <c r="HK81" s="13"/>
      <c r="HL81" s="13"/>
      <c r="HM81" s="13"/>
      <c r="HN81" s="13"/>
      <c r="HO81" s="13"/>
      <c r="HP81" s="13"/>
      <c r="HQ81" s="13"/>
      <c r="HR81" s="13"/>
      <c r="HS81" s="13"/>
      <c r="HT81" s="13"/>
      <c r="HU81" s="13"/>
      <c r="HV81" s="13"/>
      <c r="HW81" s="13"/>
      <c r="HX81" s="13"/>
      <c r="HY81" s="13"/>
      <c r="HZ81" s="13"/>
      <c r="IA81" s="13"/>
      <c r="IB81" s="13"/>
      <c r="IC81" s="13"/>
      <c r="ID81" s="13"/>
      <c r="IE81" s="13"/>
      <c r="IF81" s="13"/>
      <c r="IG81" s="13"/>
      <c r="IH81" s="13"/>
      <c r="II81" s="13"/>
      <c r="IJ81" s="13"/>
      <c r="IK81" s="13"/>
      <c r="IL81" s="13"/>
      <c r="IM81" s="13"/>
      <c r="IN81" s="13"/>
      <c r="IO81" s="13"/>
      <c r="IP81" s="13"/>
      <c r="IQ81" s="13"/>
      <c r="IR81" s="13"/>
      <c r="IS81" s="13"/>
      <c r="IT81" s="13"/>
      <c r="IU81" s="13"/>
      <c r="IV81" s="13"/>
      <c r="IW81" s="13"/>
      <c r="IX81" s="13"/>
    </row>
    <row r="82" customFormat="false" ht="13.8" hidden="false" customHeight="false" outlineLevel="0" collapsed="false">
      <c r="A82" s="8"/>
      <c r="B82" s="8"/>
      <c r="C82" s="46"/>
      <c r="D82" s="46"/>
      <c r="E82" s="8"/>
      <c r="F82" s="8"/>
      <c r="G82" s="49"/>
      <c r="H82" s="8"/>
      <c r="I82" s="8"/>
      <c r="J82" s="8"/>
      <c r="K82" s="8"/>
      <c r="L82" s="8"/>
      <c r="M82" s="8"/>
      <c r="N82" s="8"/>
      <c r="O82" s="49"/>
      <c r="P82" s="49"/>
      <c r="Q82" s="49"/>
      <c r="R82" s="10"/>
      <c r="S82" s="50"/>
      <c r="T82" s="50"/>
      <c r="U82" s="50"/>
      <c r="V82" s="23"/>
      <c r="W82" s="24"/>
      <c r="X82" s="25"/>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K82" s="13"/>
      <c r="EL82" s="13"/>
      <c r="EM82" s="13"/>
      <c r="EN82" s="13"/>
      <c r="EO82" s="13"/>
      <c r="EP82" s="13"/>
      <c r="EQ82" s="13"/>
      <c r="ER82" s="13"/>
      <c r="ES82" s="13"/>
      <c r="ET82" s="13"/>
      <c r="EU82" s="13"/>
      <c r="EV82" s="13"/>
      <c r="EW82" s="13"/>
      <c r="EX82" s="13"/>
      <c r="EY82" s="13"/>
      <c r="EZ82" s="13"/>
      <c r="FA82" s="13"/>
      <c r="FB82" s="13"/>
      <c r="FC82" s="13"/>
      <c r="FD82" s="13"/>
      <c r="FE82" s="13"/>
      <c r="FF82" s="13"/>
      <c r="FG82" s="13"/>
      <c r="FH82" s="13"/>
      <c r="FI82" s="13"/>
      <c r="FJ82" s="13"/>
      <c r="FK82" s="13"/>
      <c r="FL82" s="13"/>
      <c r="FM82" s="13"/>
      <c r="FN82" s="13"/>
      <c r="FO82" s="13"/>
      <c r="FP82" s="13"/>
      <c r="FQ82" s="13"/>
      <c r="FR82" s="13"/>
      <c r="FS82" s="13"/>
      <c r="FT82" s="13"/>
      <c r="FU82" s="13"/>
      <c r="FV82" s="13"/>
      <c r="FW82" s="13"/>
      <c r="FX82" s="13"/>
      <c r="FY82" s="13"/>
      <c r="FZ82" s="13"/>
      <c r="GA82" s="13"/>
      <c r="GB82" s="13"/>
      <c r="GC82" s="13"/>
      <c r="GD82" s="13"/>
      <c r="GE82" s="13"/>
      <c r="GF82" s="13"/>
      <c r="GG82" s="13"/>
      <c r="GH82" s="13"/>
      <c r="GI82" s="13"/>
      <c r="GJ82" s="13"/>
      <c r="GK82" s="13"/>
      <c r="GL82" s="13"/>
      <c r="GM82" s="13"/>
      <c r="GN82" s="13"/>
      <c r="GO82" s="13"/>
      <c r="GP82" s="13"/>
      <c r="GQ82" s="13"/>
      <c r="GR82" s="13"/>
      <c r="GS82" s="13"/>
      <c r="GT82" s="13"/>
      <c r="GU82" s="13"/>
      <c r="GV82" s="13"/>
      <c r="GW82" s="13"/>
      <c r="GX82" s="13"/>
      <c r="GY82" s="13"/>
      <c r="GZ82" s="13"/>
      <c r="HA82" s="13"/>
      <c r="HB82" s="13"/>
      <c r="HC82" s="13"/>
      <c r="HD82" s="13"/>
      <c r="HE82" s="13"/>
      <c r="HF82" s="13"/>
      <c r="HG82" s="13"/>
      <c r="HH82" s="13"/>
      <c r="HI82" s="13"/>
      <c r="HJ82" s="13"/>
      <c r="HK82" s="13"/>
      <c r="HL82" s="13"/>
      <c r="HM82" s="13"/>
      <c r="HN82" s="13"/>
      <c r="HO82" s="13"/>
      <c r="HP82" s="13"/>
      <c r="HQ82" s="13"/>
      <c r="HR82" s="13"/>
      <c r="HS82" s="13"/>
      <c r="HT82" s="13"/>
      <c r="HU82" s="13"/>
      <c r="HV82" s="13"/>
      <c r="HW82" s="13"/>
      <c r="HX82" s="13"/>
      <c r="HY82" s="13"/>
      <c r="HZ82" s="13"/>
      <c r="IA82" s="13"/>
      <c r="IB82" s="13"/>
      <c r="IC82" s="13"/>
      <c r="ID82" s="13"/>
      <c r="IE82" s="13"/>
      <c r="IF82" s="13"/>
      <c r="IG82" s="13"/>
      <c r="IH82" s="13"/>
      <c r="II82" s="13"/>
      <c r="IJ82" s="13"/>
      <c r="IK82" s="13"/>
      <c r="IL82" s="13"/>
      <c r="IM82" s="13"/>
      <c r="IN82" s="13"/>
      <c r="IO82" s="13"/>
      <c r="IP82" s="13"/>
      <c r="IQ82" s="13"/>
      <c r="IR82" s="13"/>
      <c r="IS82" s="13"/>
      <c r="IT82" s="13"/>
      <c r="IU82" s="13"/>
      <c r="IV82" s="13"/>
      <c r="IW82" s="13"/>
      <c r="IX82" s="13"/>
    </row>
    <row r="83" customFormat="false" ht="13.8" hidden="false" customHeight="false" outlineLevel="0" collapsed="false">
      <c r="A83" s="8"/>
      <c r="B83" s="8"/>
      <c r="C83" s="46"/>
      <c r="D83" s="46"/>
      <c r="E83" s="8"/>
      <c r="F83" s="8"/>
      <c r="G83" s="49"/>
      <c r="H83" s="8"/>
      <c r="I83" s="8"/>
      <c r="J83" s="8"/>
      <c r="K83" s="8"/>
      <c r="L83" s="8"/>
      <c r="M83" s="8"/>
      <c r="N83" s="8"/>
      <c r="O83" s="49"/>
      <c r="P83" s="49"/>
      <c r="Q83" s="49"/>
      <c r="R83" s="10"/>
      <c r="S83" s="50"/>
      <c r="T83" s="50"/>
      <c r="U83" s="50"/>
      <c r="V83" s="23"/>
      <c r="W83" s="24"/>
      <c r="X83" s="25"/>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K83" s="13"/>
      <c r="EL83" s="13"/>
      <c r="EM83" s="13"/>
      <c r="EN83" s="13"/>
      <c r="EO83" s="13"/>
      <c r="EP83" s="13"/>
      <c r="EQ83" s="13"/>
      <c r="ER83" s="13"/>
      <c r="ES83" s="13"/>
      <c r="ET83" s="13"/>
      <c r="EU83" s="13"/>
      <c r="EV83" s="13"/>
      <c r="EW83" s="13"/>
      <c r="EX83" s="13"/>
      <c r="EY83" s="13"/>
      <c r="EZ83" s="13"/>
      <c r="FA83" s="13"/>
      <c r="FB83" s="13"/>
      <c r="FC83" s="13"/>
      <c r="FD83" s="13"/>
      <c r="FE83" s="13"/>
      <c r="FF83" s="13"/>
      <c r="FG83" s="13"/>
      <c r="FH83" s="13"/>
      <c r="FI83" s="13"/>
      <c r="FJ83" s="13"/>
      <c r="FK83" s="13"/>
      <c r="FL83" s="13"/>
      <c r="FM83" s="13"/>
      <c r="FN83" s="13"/>
      <c r="FO83" s="13"/>
      <c r="FP83" s="13"/>
      <c r="FQ83" s="13"/>
      <c r="FR83" s="13"/>
      <c r="FS83" s="13"/>
      <c r="FT83" s="13"/>
      <c r="FU83" s="13"/>
      <c r="FV83" s="13"/>
      <c r="FW83" s="13"/>
      <c r="FX83" s="13"/>
      <c r="FY83" s="13"/>
      <c r="FZ83" s="13"/>
      <c r="GA83" s="13"/>
      <c r="GB83" s="13"/>
      <c r="GC83" s="13"/>
      <c r="GD83" s="13"/>
      <c r="GE83" s="13"/>
      <c r="GF83" s="13"/>
      <c r="GG83" s="13"/>
      <c r="GH83" s="13"/>
      <c r="GI83" s="13"/>
      <c r="GJ83" s="13"/>
      <c r="GK83" s="13"/>
      <c r="GL83" s="13"/>
      <c r="GM83" s="13"/>
      <c r="GN83" s="13"/>
      <c r="GO83" s="13"/>
      <c r="GP83" s="13"/>
      <c r="GQ83" s="13"/>
      <c r="GR83" s="13"/>
      <c r="GS83" s="13"/>
      <c r="GT83" s="13"/>
      <c r="GU83" s="13"/>
      <c r="GV83" s="13"/>
      <c r="GW83" s="13"/>
      <c r="GX83" s="13"/>
      <c r="GY83" s="13"/>
      <c r="GZ83" s="13"/>
      <c r="HA83" s="13"/>
      <c r="HB83" s="13"/>
      <c r="HC83" s="13"/>
      <c r="HD83" s="13"/>
      <c r="HE83" s="13"/>
      <c r="HF83" s="13"/>
      <c r="HG83" s="13"/>
      <c r="HH83" s="13"/>
      <c r="HI83" s="13"/>
      <c r="HJ83" s="13"/>
      <c r="HK83" s="13"/>
      <c r="HL83" s="13"/>
      <c r="HM83" s="13"/>
      <c r="HN83" s="13"/>
      <c r="HO83" s="13"/>
      <c r="HP83" s="13"/>
      <c r="HQ83" s="13"/>
      <c r="HR83" s="13"/>
      <c r="HS83" s="13"/>
      <c r="HT83" s="13"/>
      <c r="HU83" s="13"/>
      <c r="HV83" s="13"/>
      <c r="HW83" s="13"/>
      <c r="HX83" s="13"/>
      <c r="HY83" s="13"/>
      <c r="HZ83" s="13"/>
      <c r="IA83" s="13"/>
      <c r="IB83" s="13"/>
      <c r="IC83" s="13"/>
      <c r="ID83" s="13"/>
      <c r="IE83" s="13"/>
      <c r="IF83" s="13"/>
      <c r="IG83" s="13"/>
      <c r="IH83" s="13"/>
      <c r="II83" s="13"/>
      <c r="IJ83" s="13"/>
      <c r="IK83" s="13"/>
      <c r="IL83" s="13"/>
      <c r="IM83" s="13"/>
      <c r="IN83" s="13"/>
      <c r="IO83" s="13"/>
      <c r="IP83" s="13"/>
      <c r="IQ83" s="13"/>
      <c r="IR83" s="13"/>
      <c r="IS83" s="13"/>
      <c r="IT83" s="13"/>
      <c r="IU83" s="13"/>
      <c r="IV83" s="13"/>
      <c r="IW83" s="13"/>
      <c r="IX83" s="13"/>
    </row>
    <row r="84" customFormat="false" ht="13.8" hidden="false" customHeight="false" outlineLevel="0" collapsed="false">
      <c r="A84" s="8"/>
      <c r="B84" s="8"/>
      <c r="C84" s="46"/>
      <c r="D84" s="46"/>
      <c r="E84" s="8"/>
      <c r="F84" s="8"/>
      <c r="G84" s="49"/>
      <c r="H84" s="8"/>
      <c r="I84" s="8"/>
      <c r="J84" s="8"/>
      <c r="K84" s="8"/>
      <c r="L84" s="8"/>
      <c r="M84" s="8"/>
      <c r="N84" s="8"/>
      <c r="O84" s="49"/>
      <c r="P84" s="49"/>
      <c r="Q84" s="49"/>
      <c r="R84" s="10"/>
      <c r="S84" s="50"/>
      <c r="T84" s="50"/>
      <c r="U84" s="50"/>
      <c r="V84" s="23"/>
      <c r="W84" s="24"/>
      <c r="X84" s="25"/>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3"/>
      <c r="FB84" s="13"/>
      <c r="FC84" s="13"/>
      <c r="FD84" s="13"/>
      <c r="FE84" s="13"/>
      <c r="FF84" s="13"/>
      <c r="FG84" s="13"/>
      <c r="FH84" s="13"/>
      <c r="FI84" s="13"/>
      <c r="FJ84" s="13"/>
      <c r="FK84" s="13"/>
      <c r="FL84" s="13"/>
      <c r="FM84" s="13"/>
      <c r="FN84" s="13"/>
      <c r="FO84" s="13"/>
      <c r="FP84" s="13"/>
      <c r="FQ84" s="13"/>
      <c r="FR84" s="13"/>
      <c r="FS84" s="13"/>
      <c r="FT84" s="13"/>
      <c r="FU84" s="13"/>
      <c r="FV84" s="13"/>
      <c r="FW84" s="13"/>
      <c r="FX84" s="13"/>
      <c r="FY84" s="13"/>
      <c r="FZ84" s="13"/>
      <c r="GA84" s="13"/>
      <c r="GB84" s="13"/>
      <c r="GC84" s="13"/>
      <c r="GD84" s="13"/>
      <c r="GE84" s="13"/>
      <c r="GF84" s="13"/>
      <c r="GG84" s="13"/>
      <c r="GH84" s="13"/>
      <c r="GI84" s="13"/>
      <c r="GJ84" s="13"/>
      <c r="GK84" s="13"/>
      <c r="GL84" s="13"/>
      <c r="GM84" s="13"/>
      <c r="GN84" s="13"/>
      <c r="GO84" s="13"/>
      <c r="GP84" s="13"/>
      <c r="GQ84" s="13"/>
      <c r="GR84" s="13"/>
      <c r="GS84" s="13"/>
      <c r="GT84" s="13"/>
      <c r="GU84" s="13"/>
      <c r="GV84" s="13"/>
      <c r="GW84" s="13"/>
      <c r="GX84" s="13"/>
      <c r="GY84" s="13"/>
      <c r="GZ84" s="13"/>
      <c r="HA84" s="13"/>
      <c r="HB84" s="13"/>
      <c r="HC84" s="13"/>
      <c r="HD84" s="13"/>
      <c r="HE84" s="13"/>
      <c r="HF84" s="13"/>
      <c r="HG84" s="13"/>
      <c r="HH84" s="13"/>
      <c r="HI84" s="13"/>
      <c r="HJ84" s="13"/>
      <c r="HK84" s="13"/>
      <c r="HL84" s="13"/>
      <c r="HM84" s="13"/>
      <c r="HN84" s="13"/>
      <c r="HO84" s="13"/>
      <c r="HP84" s="13"/>
      <c r="HQ84" s="13"/>
      <c r="HR84" s="13"/>
      <c r="HS84" s="13"/>
      <c r="HT84" s="13"/>
      <c r="HU84" s="13"/>
      <c r="HV84" s="13"/>
      <c r="HW84" s="13"/>
      <c r="HX84" s="13"/>
      <c r="HY84" s="13"/>
      <c r="HZ84" s="13"/>
      <c r="IA84" s="13"/>
      <c r="IB84" s="13"/>
      <c r="IC84" s="13"/>
      <c r="ID84" s="13"/>
      <c r="IE84" s="13"/>
      <c r="IF84" s="13"/>
      <c r="IG84" s="13"/>
      <c r="IH84" s="13"/>
      <c r="II84" s="13"/>
      <c r="IJ84" s="13"/>
      <c r="IK84" s="13"/>
      <c r="IL84" s="13"/>
      <c r="IM84" s="13"/>
      <c r="IN84" s="13"/>
      <c r="IO84" s="13"/>
      <c r="IP84" s="13"/>
      <c r="IQ84" s="13"/>
      <c r="IR84" s="13"/>
      <c r="IS84" s="13"/>
      <c r="IT84" s="13"/>
      <c r="IU84" s="13"/>
      <c r="IV84" s="13"/>
      <c r="IW84" s="13"/>
      <c r="IX84" s="13"/>
    </row>
    <row r="85" customFormat="false" ht="13.8" hidden="false" customHeight="false" outlineLevel="0" collapsed="false">
      <c r="A85" s="8"/>
      <c r="B85" s="8"/>
      <c r="C85" s="46"/>
      <c r="D85" s="46"/>
      <c r="E85" s="8"/>
      <c r="F85" s="8"/>
      <c r="G85" s="49"/>
      <c r="H85" s="8"/>
      <c r="I85" s="8"/>
      <c r="J85" s="8"/>
      <c r="K85" s="8"/>
      <c r="L85" s="8"/>
      <c r="M85" s="8"/>
      <c r="N85" s="8"/>
      <c r="O85" s="49"/>
      <c r="P85" s="49"/>
      <c r="Q85" s="49"/>
      <c r="R85" s="10"/>
      <c r="S85" s="50"/>
      <c r="T85" s="50"/>
      <c r="U85" s="50"/>
      <c r="V85" s="23"/>
      <c r="W85" s="24"/>
      <c r="X85" s="25"/>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3"/>
      <c r="FB85" s="13"/>
      <c r="FC85" s="13"/>
      <c r="FD85" s="13"/>
      <c r="FE85" s="13"/>
      <c r="FF85" s="13"/>
      <c r="FG85" s="13"/>
      <c r="FH85" s="13"/>
      <c r="FI85" s="13"/>
      <c r="FJ85" s="13"/>
      <c r="FK85" s="13"/>
      <c r="FL85" s="13"/>
      <c r="FM85" s="13"/>
      <c r="FN85" s="13"/>
      <c r="FO85" s="13"/>
      <c r="FP85" s="13"/>
      <c r="FQ85" s="13"/>
      <c r="FR85" s="13"/>
      <c r="FS85" s="13"/>
      <c r="FT85" s="13"/>
      <c r="FU85" s="13"/>
      <c r="FV85" s="13"/>
      <c r="FW85" s="13"/>
      <c r="FX85" s="13"/>
      <c r="FY85" s="13"/>
      <c r="FZ85" s="13"/>
      <c r="GA85" s="13"/>
      <c r="GB85" s="13"/>
      <c r="GC85" s="13"/>
      <c r="GD85" s="13"/>
      <c r="GE85" s="13"/>
      <c r="GF85" s="13"/>
      <c r="GG85" s="13"/>
      <c r="GH85" s="13"/>
      <c r="GI85" s="13"/>
      <c r="GJ85" s="13"/>
      <c r="GK85" s="13"/>
      <c r="GL85" s="13"/>
      <c r="GM85" s="13"/>
      <c r="GN85" s="13"/>
      <c r="GO85" s="13"/>
      <c r="GP85" s="13"/>
      <c r="GQ85" s="13"/>
      <c r="GR85" s="13"/>
      <c r="GS85" s="13"/>
      <c r="GT85" s="13"/>
      <c r="GU85" s="13"/>
      <c r="GV85" s="13"/>
      <c r="GW85" s="13"/>
      <c r="GX85" s="13"/>
      <c r="GY85" s="13"/>
      <c r="GZ85" s="13"/>
      <c r="HA85" s="13"/>
      <c r="HB85" s="13"/>
      <c r="HC85" s="13"/>
      <c r="HD85" s="13"/>
      <c r="HE85" s="13"/>
      <c r="HF85" s="13"/>
      <c r="HG85" s="13"/>
      <c r="HH85" s="13"/>
      <c r="HI85" s="13"/>
      <c r="HJ85" s="13"/>
      <c r="HK85" s="13"/>
      <c r="HL85" s="13"/>
      <c r="HM85" s="13"/>
      <c r="HN85" s="13"/>
      <c r="HO85" s="13"/>
      <c r="HP85" s="13"/>
      <c r="HQ85" s="13"/>
      <c r="HR85" s="13"/>
      <c r="HS85" s="13"/>
      <c r="HT85" s="13"/>
      <c r="HU85" s="13"/>
      <c r="HV85" s="13"/>
      <c r="HW85" s="13"/>
      <c r="HX85" s="13"/>
      <c r="HY85" s="13"/>
      <c r="HZ85" s="13"/>
      <c r="IA85" s="13"/>
      <c r="IB85" s="13"/>
      <c r="IC85" s="13"/>
      <c r="ID85" s="13"/>
      <c r="IE85" s="13"/>
      <c r="IF85" s="13"/>
      <c r="IG85" s="13"/>
      <c r="IH85" s="13"/>
      <c r="II85" s="13"/>
      <c r="IJ85" s="13"/>
      <c r="IK85" s="13"/>
      <c r="IL85" s="13"/>
      <c r="IM85" s="13"/>
      <c r="IN85" s="13"/>
      <c r="IO85" s="13"/>
      <c r="IP85" s="13"/>
      <c r="IQ85" s="13"/>
      <c r="IR85" s="13"/>
      <c r="IS85" s="13"/>
      <c r="IT85" s="13"/>
      <c r="IU85" s="13"/>
      <c r="IV85" s="13"/>
      <c r="IW85" s="13"/>
      <c r="IX85" s="13"/>
    </row>
    <row r="86" customFormat="false" ht="13.8" hidden="false" customHeight="false" outlineLevel="0" collapsed="false">
      <c r="A86" s="8"/>
      <c r="B86" s="8"/>
      <c r="C86" s="46"/>
      <c r="D86" s="46"/>
      <c r="E86" s="8"/>
      <c r="F86" s="8"/>
      <c r="G86" s="49"/>
      <c r="H86" s="8"/>
      <c r="I86" s="8"/>
      <c r="J86" s="8"/>
      <c r="K86" s="8"/>
      <c r="L86" s="8"/>
      <c r="M86" s="8"/>
      <c r="N86" s="8"/>
      <c r="O86" s="49"/>
      <c r="P86" s="49"/>
      <c r="Q86" s="49"/>
      <c r="R86" s="10"/>
      <c r="S86" s="50"/>
      <c r="T86" s="50"/>
      <c r="U86" s="50"/>
      <c r="V86" s="23"/>
      <c r="W86" s="24"/>
      <c r="X86" s="25"/>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3"/>
      <c r="FB86" s="13"/>
      <c r="FC86" s="13"/>
      <c r="FD86" s="13"/>
      <c r="FE86" s="13"/>
      <c r="FF86" s="13"/>
      <c r="FG86" s="13"/>
      <c r="FH86" s="13"/>
      <c r="FI86" s="13"/>
      <c r="FJ86" s="13"/>
      <c r="FK86" s="13"/>
      <c r="FL86" s="13"/>
      <c r="FM86" s="13"/>
      <c r="FN86" s="13"/>
      <c r="FO86" s="13"/>
      <c r="FP86" s="13"/>
      <c r="FQ86" s="13"/>
      <c r="FR86" s="13"/>
      <c r="FS86" s="13"/>
      <c r="FT86" s="13"/>
      <c r="FU86" s="13"/>
      <c r="FV86" s="13"/>
      <c r="FW86" s="13"/>
      <c r="FX86" s="13"/>
      <c r="FY86" s="13"/>
      <c r="FZ86" s="13"/>
      <c r="GA86" s="13"/>
      <c r="GB86" s="13"/>
      <c r="GC86" s="13"/>
      <c r="GD86" s="13"/>
      <c r="GE86" s="13"/>
      <c r="GF86" s="13"/>
      <c r="GG86" s="13"/>
      <c r="GH86" s="13"/>
      <c r="GI86" s="13"/>
      <c r="GJ86" s="13"/>
      <c r="GK86" s="13"/>
      <c r="GL86" s="13"/>
      <c r="GM86" s="13"/>
      <c r="GN86" s="13"/>
      <c r="GO86" s="13"/>
      <c r="GP86" s="13"/>
      <c r="GQ86" s="13"/>
      <c r="GR86" s="13"/>
      <c r="GS86" s="13"/>
      <c r="GT86" s="13"/>
      <c r="GU86" s="13"/>
      <c r="GV86" s="13"/>
      <c r="GW86" s="13"/>
      <c r="GX86" s="13"/>
      <c r="GY86" s="13"/>
      <c r="GZ86" s="13"/>
      <c r="HA86" s="13"/>
      <c r="HB86" s="13"/>
      <c r="HC86" s="13"/>
      <c r="HD86" s="13"/>
      <c r="HE86" s="13"/>
      <c r="HF86" s="13"/>
      <c r="HG86" s="13"/>
      <c r="HH86" s="13"/>
      <c r="HI86" s="13"/>
      <c r="HJ86" s="13"/>
      <c r="HK86" s="13"/>
      <c r="HL86" s="13"/>
      <c r="HM86" s="13"/>
      <c r="HN86" s="13"/>
      <c r="HO86" s="13"/>
      <c r="HP86" s="13"/>
      <c r="HQ86" s="13"/>
      <c r="HR86" s="13"/>
      <c r="HS86" s="13"/>
      <c r="HT86" s="13"/>
      <c r="HU86" s="13"/>
      <c r="HV86" s="13"/>
      <c r="HW86" s="13"/>
      <c r="HX86" s="13"/>
      <c r="HY86" s="13"/>
      <c r="HZ86" s="13"/>
      <c r="IA86" s="13"/>
      <c r="IB86" s="13"/>
      <c r="IC86" s="13"/>
      <c r="ID86" s="13"/>
      <c r="IE86" s="13"/>
      <c r="IF86" s="13"/>
      <c r="IG86" s="13"/>
      <c r="IH86" s="13"/>
      <c r="II86" s="13"/>
      <c r="IJ86" s="13"/>
      <c r="IK86" s="13"/>
      <c r="IL86" s="13"/>
      <c r="IM86" s="13"/>
      <c r="IN86" s="13"/>
      <c r="IO86" s="13"/>
      <c r="IP86" s="13"/>
      <c r="IQ86" s="13"/>
      <c r="IR86" s="13"/>
      <c r="IS86" s="13"/>
      <c r="IT86" s="13"/>
      <c r="IU86" s="13"/>
      <c r="IV86" s="13"/>
      <c r="IW86" s="13"/>
      <c r="IX86" s="13"/>
    </row>
    <row r="87" customFormat="false" ht="13.8" hidden="false" customHeight="false" outlineLevel="0" collapsed="false">
      <c r="A87" s="8"/>
      <c r="B87" s="8"/>
      <c r="C87" s="46"/>
      <c r="D87" s="46"/>
      <c r="E87" s="8"/>
      <c r="F87" s="8"/>
      <c r="G87" s="49"/>
      <c r="H87" s="8"/>
      <c r="I87" s="8"/>
      <c r="J87" s="8"/>
      <c r="K87" s="8"/>
      <c r="L87" s="8"/>
      <c r="M87" s="8"/>
      <c r="N87" s="8"/>
      <c r="O87" s="49"/>
      <c r="P87" s="49"/>
      <c r="Q87" s="49"/>
      <c r="R87" s="10"/>
      <c r="S87" s="50"/>
      <c r="T87" s="50"/>
      <c r="U87" s="50"/>
      <c r="V87" s="23"/>
      <c r="W87" s="24"/>
      <c r="X87" s="25"/>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c r="CY87" s="13"/>
      <c r="CZ87" s="13"/>
      <c r="DA87" s="13"/>
      <c r="DB87" s="13"/>
      <c r="DC87" s="13"/>
      <c r="DD87" s="13"/>
      <c r="DE87" s="13"/>
      <c r="DF87" s="13"/>
      <c r="DG87" s="13"/>
      <c r="DH87" s="13"/>
      <c r="DI87" s="13"/>
      <c r="DJ87" s="13"/>
      <c r="DK87" s="13"/>
      <c r="DL87" s="13"/>
      <c r="DM87" s="13"/>
      <c r="DN87" s="13"/>
      <c r="DO87" s="13"/>
      <c r="DP87" s="13"/>
      <c r="DQ87" s="13"/>
      <c r="DR87" s="13"/>
      <c r="DS87" s="13"/>
      <c r="DT87" s="13"/>
      <c r="DU87" s="13"/>
      <c r="DV87" s="13"/>
      <c r="DW87" s="13"/>
      <c r="DX87" s="13"/>
      <c r="DY87" s="13"/>
      <c r="DZ87" s="13"/>
      <c r="EA87" s="13"/>
      <c r="EB87" s="13"/>
      <c r="EC87" s="13"/>
      <c r="ED87" s="13"/>
      <c r="EE87" s="13"/>
      <c r="EF87" s="13"/>
      <c r="EG87" s="13"/>
      <c r="EH87" s="13"/>
      <c r="EI87" s="13"/>
      <c r="EJ87" s="13"/>
      <c r="EK87" s="13"/>
      <c r="EL87" s="13"/>
      <c r="EM87" s="13"/>
      <c r="EN87" s="13"/>
      <c r="EO87" s="13"/>
      <c r="EP87" s="13"/>
      <c r="EQ87" s="13"/>
      <c r="ER87" s="13"/>
      <c r="ES87" s="13"/>
      <c r="ET87" s="13"/>
      <c r="EU87" s="13"/>
      <c r="EV87" s="13"/>
      <c r="EW87" s="13"/>
      <c r="EX87" s="13"/>
      <c r="EY87" s="13"/>
      <c r="EZ87" s="13"/>
      <c r="FA87" s="13"/>
      <c r="FB87" s="13"/>
      <c r="FC87" s="13"/>
      <c r="FD87" s="13"/>
      <c r="FE87" s="13"/>
      <c r="FF87" s="13"/>
      <c r="FG87" s="13"/>
      <c r="FH87" s="13"/>
      <c r="FI87" s="13"/>
      <c r="FJ87" s="13"/>
      <c r="FK87" s="13"/>
      <c r="FL87" s="13"/>
      <c r="FM87" s="13"/>
      <c r="FN87" s="13"/>
      <c r="FO87" s="13"/>
      <c r="FP87" s="13"/>
      <c r="FQ87" s="13"/>
      <c r="FR87" s="13"/>
      <c r="FS87" s="13"/>
      <c r="FT87" s="13"/>
      <c r="FU87" s="13"/>
      <c r="FV87" s="13"/>
      <c r="FW87" s="13"/>
      <c r="FX87" s="13"/>
      <c r="FY87" s="13"/>
      <c r="FZ87" s="13"/>
      <c r="GA87" s="13"/>
      <c r="GB87" s="13"/>
      <c r="GC87" s="13"/>
      <c r="GD87" s="13"/>
      <c r="GE87" s="13"/>
      <c r="GF87" s="13"/>
      <c r="GG87" s="13"/>
      <c r="GH87" s="13"/>
      <c r="GI87" s="13"/>
      <c r="GJ87" s="13"/>
      <c r="GK87" s="13"/>
      <c r="GL87" s="13"/>
      <c r="GM87" s="13"/>
      <c r="GN87" s="13"/>
      <c r="GO87" s="13"/>
      <c r="GP87" s="13"/>
      <c r="GQ87" s="13"/>
      <c r="GR87" s="13"/>
      <c r="GS87" s="13"/>
      <c r="GT87" s="13"/>
      <c r="GU87" s="13"/>
      <c r="GV87" s="13"/>
      <c r="GW87" s="13"/>
      <c r="GX87" s="13"/>
      <c r="GY87" s="13"/>
      <c r="GZ87" s="13"/>
      <c r="HA87" s="13"/>
      <c r="HB87" s="13"/>
      <c r="HC87" s="13"/>
      <c r="HD87" s="13"/>
      <c r="HE87" s="13"/>
      <c r="HF87" s="13"/>
      <c r="HG87" s="13"/>
      <c r="HH87" s="13"/>
      <c r="HI87" s="13"/>
      <c r="HJ87" s="13"/>
      <c r="HK87" s="13"/>
      <c r="HL87" s="13"/>
      <c r="HM87" s="13"/>
      <c r="HN87" s="13"/>
      <c r="HO87" s="13"/>
      <c r="HP87" s="13"/>
      <c r="HQ87" s="13"/>
      <c r="HR87" s="13"/>
      <c r="HS87" s="13"/>
      <c r="HT87" s="13"/>
      <c r="HU87" s="13"/>
      <c r="HV87" s="13"/>
      <c r="HW87" s="13"/>
      <c r="HX87" s="13"/>
      <c r="HY87" s="13"/>
      <c r="HZ87" s="13"/>
      <c r="IA87" s="13"/>
      <c r="IB87" s="13"/>
      <c r="IC87" s="13"/>
      <c r="ID87" s="13"/>
      <c r="IE87" s="13"/>
      <c r="IF87" s="13"/>
      <c r="IG87" s="13"/>
      <c r="IH87" s="13"/>
      <c r="II87" s="13"/>
      <c r="IJ87" s="13"/>
      <c r="IK87" s="13"/>
      <c r="IL87" s="13"/>
      <c r="IM87" s="13"/>
      <c r="IN87" s="13"/>
      <c r="IO87" s="13"/>
      <c r="IP87" s="13"/>
      <c r="IQ87" s="13"/>
      <c r="IR87" s="13"/>
      <c r="IS87" s="13"/>
      <c r="IT87" s="13"/>
      <c r="IU87" s="13"/>
      <c r="IV87" s="13"/>
      <c r="IW87" s="13"/>
      <c r="IX87" s="13"/>
    </row>
    <row r="88" customFormat="false" ht="13.8" hidden="false" customHeight="false" outlineLevel="0" collapsed="false">
      <c r="A88" s="8"/>
      <c r="B88" s="8"/>
      <c r="C88" s="46"/>
      <c r="D88" s="46"/>
      <c r="E88" s="8"/>
      <c r="F88" s="8"/>
      <c r="G88" s="49"/>
      <c r="H88" s="8"/>
      <c r="I88" s="8"/>
      <c r="J88" s="8"/>
      <c r="K88" s="8"/>
      <c r="L88" s="8"/>
      <c r="M88" s="8"/>
      <c r="N88" s="8"/>
      <c r="O88" s="49"/>
      <c r="P88" s="49"/>
      <c r="Q88" s="49"/>
      <c r="R88" s="10"/>
      <c r="S88" s="50"/>
      <c r="T88" s="50"/>
      <c r="U88" s="50"/>
      <c r="V88" s="23"/>
      <c r="W88" s="24"/>
      <c r="X88" s="25"/>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c r="CY88" s="13"/>
      <c r="CZ88" s="13"/>
      <c r="DA88" s="13"/>
      <c r="DB88" s="13"/>
      <c r="DC88" s="13"/>
      <c r="DD88" s="13"/>
      <c r="DE88" s="13"/>
      <c r="DF88" s="13"/>
      <c r="DG88" s="13"/>
      <c r="DH88" s="13"/>
      <c r="DI88" s="13"/>
      <c r="DJ88" s="13"/>
      <c r="DK88" s="13"/>
      <c r="DL88" s="13"/>
      <c r="DM88" s="13"/>
      <c r="DN88" s="13"/>
      <c r="DO88" s="13"/>
      <c r="DP88" s="13"/>
      <c r="DQ88" s="13"/>
      <c r="DR88" s="13"/>
      <c r="DS88" s="13"/>
      <c r="DT88" s="13"/>
      <c r="DU88" s="13"/>
      <c r="DV88" s="13"/>
      <c r="DW88" s="13"/>
      <c r="DX88" s="13"/>
      <c r="DY88" s="13"/>
      <c r="DZ88" s="13"/>
      <c r="EA88" s="13"/>
      <c r="EB88" s="13"/>
      <c r="EC88" s="13"/>
      <c r="ED88" s="13"/>
      <c r="EE88" s="13"/>
      <c r="EF88" s="13"/>
      <c r="EG88" s="13"/>
      <c r="EH88" s="13"/>
      <c r="EI88" s="13"/>
      <c r="EJ88" s="13"/>
      <c r="EK88" s="13"/>
      <c r="EL88" s="13"/>
      <c r="EM88" s="13"/>
      <c r="EN88" s="13"/>
      <c r="EO88" s="13"/>
      <c r="EP88" s="13"/>
      <c r="EQ88" s="13"/>
      <c r="ER88" s="13"/>
      <c r="ES88" s="13"/>
      <c r="ET88" s="13"/>
      <c r="EU88" s="13"/>
      <c r="EV88" s="13"/>
      <c r="EW88" s="13"/>
      <c r="EX88" s="13"/>
      <c r="EY88" s="13"/>
      <c r="EZ88" s="13"/>
      <c r="FA88" s="13"/>
      <c r="FB88" s="13"/>
      <c r="FC88" s="13"/>
      <c r="FD88" s="13"/>
      <c r="FE88" s="13"/>
      <c r="FF88" s="13"/>
      <c r="FG88" s="13"/>
      <c r="FH88" s="13"/>
      <c r="FI88" s="13"/>
      <c r="FJ88" s="13"/>
      <c r="FK88" s="13"/>
      <c r="FL88" s="13"/>
      <c r="FM88" s="13"/>
      <c r="FN88" s="13"/>
      <c r="FO88" s="13"/>
      <c r="FP88" s="13"/>
      <c r="FQ88" s="13"/>
      <c r="FR88" s="13"/>
      <c r="FS88" s="13"/>
      <c r="FT88" s="13"/>
      <c r="FU88" s="13"/>
      <c r="FV88" s="13"/>
      <c r="FW88" s="13"/>
      <c r="FX88" s="13"/>
      <c r="FY88" s="13"/>
      <c r="FZ88" s="13"/>
      <c r="GA88" s="13"/>
      <c r="GB88" s="13"/>
      <c r="GC88" s="13"/>
      <c r="GD88" s="13"/>
      <c r="GE88" s="13"/>
      <c r="GF88" s="13"/>
      <c r="GG88" s="13"/>
      <c r="GH88" s="13"/>
      <c r="GI88" s="13"/>
      <c r="GJ88" s="13"/>
      <c r="GK88" s="13"/>
      <c r="GL88" s="13"/>
      <c r="GM88" s="13"/>
      <c r="GN88" s="13"/>
      <c r="GO88" s="13"/>
      <c r="GP88" s="13"/>
      <c r="GQ88" s="13"/>
      <c r="GR88" s="13"/>
      <c r="GS88" s="13"/>
      <c r="GT88" s="13"/>
      <c r="GU88" s="13"/>
      <c r="GV88" s="13"/>
      <c r="GW88" s="13"/>
      <c r="GX88" s="13"/>
      <c r="GY88" s="13"/>
      <c r="GZ88" s="13"/>
      <c r="HA88" s="13"/>
      <c r="HB88" s="13"/>
      <c r="HC88" s="13"/>
      <c r="HD88" s="13"/>
      <c r="HE88" s="13"/>
      <c r="HF88" s="13"/>
      <c r="HG88" s="13"/>
      <c r="HH88" s="13"/>
      <c r="HI88" s="13"/>
      <c r="HJ88" s="13"/>
      <c r="HK88" s="13"/>
      <c r="HL88" s="13"/>
      <c r="HM88" s="13"/>
      <c r="HN88" s="13"/>
      <c r="HO88" s="13"/>
      <c r="HP88" s="13"/>
      <c r="HQ88" s="13"/>
      <c r="HR88" s="13"/>
      <c r="HS88" s="13"/>
      <c r="HT88" s="13"/>
      <c r="HU88" s="13"/>
      <c r="HV88" s="13"/>
      <c r="HW88" s="13"/>
      <c r="HX88" s="13"/>
      <c r="HY88" s="13"/>
      <c r="HZ88" s="13"/>
      <c r="IA88" s="13"/>
      <c r="IB88" s="13"/>
      <c r="IC88" s="13"/>
      <c r="ID88" s="13"/>
      <c r="IE88" s="13"/>
      <c r="IF88" s="13"/>
      <c r="IG88" s="13"/>
      <c r="IH88" s="13"/>
      <c r="II88" s="13"/>
      <c r="IJ88" s="13"/>
      <c r="IK88" s="13"/>
      <c r="IL88" s="13"/>
      <c r="IM88" s="13"/>
      <c r="IN88" s="13"/>
      <c r="IO88" s="13"/>
      <c r="IP88" s="13"/>
      <c r="IQ88" s="13"/>
      <c r="IR88" s="13"/>
      <c r="IS88" s="13"/>
      <c r="IT88" s="13"/>
      <c r="IU88" s="13"/>
      <c r="IV88" s="13"/>
      <c r="IW88" s="13"/>
      <c r="IX88" s="13"/>
    </row>
    <row r="89" customFormat="false" ht="13.8" hidden="false" customHeight="false" outlineLevel="0" collapsed="false">
      <c r="A89" s="8"/>
      <c r="B89" s="8"/>
      <c r="C89" s="46"/>
      <c r="D89" s="46"/>
      <c r="E89" s="8"/>
      <c r="F89" s="8"/>
      <c r="G89" s="49"/>
      <c r="H89" s="8"/>
      <c r="I89" s="8"/>
      <c r="J89" s="8"/>
      <c r="K89" s="8"/>
      <c r="L89" s="8"/>
      <c r="M89" s="8"/>
      <c r="N89" s="8"/>
      <c r="O89" s="49"/>
      <c r="P89" s="49"/>
      <c r="Q89" s="49"/>
      <c r="R89" s="10"/>
      <c r="S89" s="50"/>
      <c r="T89" s="50"/>
      <c r="U89" s="50"/>
      <c r="V89" s="23"/>
      <c r="W89" s="24"/>
      <c r="X89" s="25"/>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c r="CY89" s="13"/>
      <c r="CZ89" s="13"/>
      <c r="DA89" s="13"/>
      <c r="DB89" s="13"/>
      <c r="DC89" s="13"/>
      <c r="DD89" s="13"/>
      <c r="DE89" s="13"/>
      <c r="DF89" s="13"/>
      <c r="DG89" s="13"/>
      <c r="DH89" s="13"/>
      <c r="DI89" s="13"/>
      <c r="DJ89" s="13"/>
      <c r="DK89" s="13"/>
      <c r="DL89" s="13"/>
      <c r="DM89" s="13"/>
      <c r="DN89" s="13"/>
      <c r="DO89" s="13"/>
      <c r="DP89" s="13"/>
      <c r="DQ89" s="13"/>
      <c r="DR89" s="13"/>
      <c r="DS89" s="13"/>
      <c r="DT89" s="13"/>
      <c r="DU89" s="13"/>
      <c r="DV89" s="13"/>
      <c r="DW89" s="13"/>
      <c r="DX89" s="13"/>
      <c r="DY89" s="13"/>
      <c r="DZ89" s="13"/>
      <c r="EA89" s="13"/>
      <c r="EB89" s="13"/>
      <c r="EC89" s="13"/>
      <c r="ED89" s="13"/>
      <c r="EE89" s="13"/>
      <c r="EF89" s="13"/>
      <c r="EG89" s="13"/>
      <c r="EH89" s="13"/>
      <c r="EI89" s="13"/>
      <c r="EJ89" s="13"/>
      <c r="EK89" s="13"/>
      <c r="EL89" s="13"/>
      <c r="EM89" s="13"/>
      <c r="EN89" s="13"/>
      <c r="EO89" s="13"/>
      <c r="EP89" s="13"/>
      <c r="EQ89" s="13"/>
      <c r="ER89" s="13"/>
      <c r="ES89" s="13"/>
      <c r="ET89" s="13"/>
      <c r="EU89" s="13"/>
      <c r="EV89" s="13"/>
      <c r="EW89" s="13"/>
      <c r="EX89" s="13"/>
      <c r="EY89" s="13"/>
      <c r="EZ89" s="13"/>
      <c r="FA89" s="13"/>
      <c r="FB89" s="13"/>
      <c r="FC89" s="13"/>
      <c r="FD89" s="13"/>
      <c r="FE89" s="13"/>
      <c r="FF89" s="13"/>
      <c r="FG89" s="13"/>
      <c r="FH89" s="13"/>
      <c r="FI89" s="13"/>
      <c r="FJ89" s="13"/>
      <c r="FK89" s="13"/>
      <c r="FL89" s="13"/>
      <c r="FM89" s="13"/>
      <c r="FN89" s="13"/>
      <c r="FO89" s="13"/>
      <c r="FP89" s="13"/>
      <c r="FQ89" s="13"/>
      <c r="FR89" s="13"/>
      <c r="FS89" s="13"/>
      <c r="FT89" s="13"/>
      <c r="FU89" s="13"/>
      <c r="FV89" s="13"/>
      <c r="FW89" s="13"/>
      <c r="FX89" s="13"/>
      <c r="FY89" s="13"/>
      <c r="FZ89" s="13"/>
      <c r="GA89" s="13"/>
      <c r="GB89" s="13"/>
      <c r="GC89" s="13"/>
      <c r="GD89" s="13"/>
      <c r="GE89" s="13"/>
      <c r="GF89" s="13"/>
      <c r="GG89" s="13"/>
      <c r="GH89" s="13"/>
      <c r="GI89" s="13"/>
      <c r="GJ89" s="13"/>
      <c r="GK89" s="13"/>
      <c r="GL89" s="13"/>
      <c r="GM89" s="13"/>
      <c r="GN89" s="13"/>
      <c r="GO89" s="13"/>
      <c r="GP89" s="13"/>
      <c r="GQ89" s="13"/>
      <c r="GR89" s="13"/>
      <c r="GS89" s="13"/>
      <c r="GT89" s="13"/>
      <c r="GU89" s="13"/>
      <c r="GV89" s="13"/>
      <c r="GW89" s="13"/>
      <c r="GX89" s="13"/>
      <c r="GY89" s="13"/>
      <c r="GZ89" s="13"/>
      <c r="HA89" s="13"/>
      <c r="HB89" s="13"/>
      <c r="HC89" s="13"/>
      <c r="HD89" s="13"/>
      <c r="HE89" s="13"/>
      <c r="HF89" s="13"/>
      <c r="HG89" s="13"/>
      <c r="HH89" s="13"/>
      <c r="HI89" s="13"/>
      <c r="HJ89" s="13"/>
      <c r="HK89" s="13"/>
      <c r="HL89" s="13"/>
      <c r="HM89" s="13"/>
      <c r="HN89" s="13"/>
      <c r="HO89" s="13"/>
      <c r="HP89" s="13"/>
      <c r="HQ89" s="13"/>
      <c r="HR89" s="13"/>
      <c r="HS89" s="13"/>
      <c r="HT89" s="13"/>
      <c r="HU89" s="13"/>
      <c r="HV89" s="13"/>
      <c r="HW89" s="13"/>
      <c r="HX89" s="13"/>
      <c r="HY89" s="13"/>
      <c r="HZ89" s="13"/>
      <c r="IA89" s="13"/>
      <c r="IB89" s="13"/>
      <c r="IC89" s="13"/>
      <c r="ID89" s="13"/>
      <c r="IE89" s="13"/>
      <c r="IF89" s="13"/>
      <c r="IG89" s="13"/>
      <c r="IH89" s="13"/>
      <c r="II89" s="13"/>
      <c r="IJ89" s="13"/>
      <c r="IK89" s="13"/>
      <c r="IL89" s="13"/>
      <c r="IM89" s="13"/>
      <c r="IN89" s="13"/>
      <c r="IO89" s="13"/>
      <c r="IP89" s="13"/>
      <c r="IQ89" s="13"/>
      <c r="IR89" s="13"/>
      <c r="IS89" s="13"/>
      <c r="IT89" s="13"/>
      <c r="IU89" s="13"/>
      <c r="IV89" s="13"/>
      <c r="IW89" s="13"/>
      <c r="IX89" s="13"/>
    </row>
    <row r="90" customFormat="false" ht="13.8" hidden="false" customHeight="false" outlineLevel="0" collapsed="false">
      <c r="A90" s="8"/>
      <c r="B90" s="8"/>
      <c r="C90" s="46"/>
      <c r="D90" s="46"/>
      <c r="E90" s="8"/>
      <c r="F90" s="8"/>
      <c r="G90" s="49"/>
      <c r="H90" s="8"/>
      <c r="I90" s="8"/>
      <c r="J90" s="8"/>
      <c r="K90" s="8"/>
      <c r="L90" s="8"/>
      <c r="M90" s="8"/>
      <c r="N90" s="8"/>
      <c r="O90" s="49"/>
      <c r="P90" s="49"/>
      <c r="Q90" s="49"/>
      <c r="R90" s="10"/>
      <c r="S90" s="50"/>
      <c r="T90" s="50"/>
      <c r="U90" s="50"/>
      <c r="V90" s="23"/>
      <c r="W90" s="24"/>
      <c r="X90" s="25"/>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c r="CW90" s="13"/>
      <c r="CX90" s="13"/>
      <c r="CY90" s="13"/>
      <c r="CZ90" s="13"/>
      <c r="DA90" s="13"/>
      <c r="DB90" s="13"/>
      <c r="DC90" s="13"/>
      <c r="DD90" s="13"/>
      <c r="DE90" s="13"/>
      <c r="DF90" s="13"/>
      <c r="DG90" s="13"/>
      <c r="DH90" s="13"/>
      <c r="DI90" s="13"/>
      <c r="DJ90" s="13"/>
      <c r="DK90" s="13"/>
      <c r="DL90" s="13"/>
      <c r="DM90" s="13"/>
      <c r="DN90" s="13"/>
      <c r="DO90" s="13"/>
      <c r="DP90" s="13"/>
      <c r="DQ90" s="13"/>
      <c r="DR90" s="13"/>
      <c r="DS90" s="13"/>
      <c r="DT90" s="13"/>
      <c r="DU90" s="13"/>
      <c r="DV90" s="13"/>
      <c r="DW90" s="13"/>
      <c r="DX90" s="13"/>
      <c r="DY90" s="13"/>
      <c r="DZ90" s="13"/>
      <c r="EA90" s="13"/>
      <c r="EB90" s="13"/>
      <c r="EC90" s="13"/>
      <c r="ED90" s="13"/>
      <c r="EE90" s="13"/>
      <c r="EF90" s="13"/>
      <c r="EG90" s="13"/>
      <c r="EH90" s="13"/>
      <c r="EI90" s="13"/>
      <c r="EJ90" s="13"/>
      <c r="EK90" s="13"/>
      <c r="EL90" s="13"/>
      <c r="EM90" s="13"/>
      <c r="EN90" s="13"/>
      <c r="EO90" s="13"/>
      <c r="EP90" s="13"/>
      <c r="EQ90" s="13"/>
      <c r="ER90" s="13"/>
      <c r="ES90" s="13"/>
      <c r="ET90" s="13"/>
      <c r="EU90" s="13"/>
      <c r="EV90" s="13"/>
      <c r="EW90" s="13"/>
      <c r="EX90" s="13"/>
      <c r="EY90" s="13"/>
      <c r="EZ90" s="13"/>
      <c r="FA90" s="13"/>
      <c r="FB90" s="13"/>
      <c r="FC90" s="13"/>
      <c r="FD90" s="13"/>
      <c r="FE90" s="13"/>
      <c r="FF90" s="13"/>
      <c r="FG90" s="13"/>
      <c r="FH90" s="13"/>
      <c r="FI90" s="13"/>
      <c r="FJ90" s="13"/>
      <c r="FK90" s="13"/>
      <c r="FL90" s="13"/>
      <c r="FM90" s="13"/>
      <c r="FN90" s="13"/>
      <c r="FO90" s="13"/>
      <c r="FP90" s="13"/>
      <c r="FQ90" s="13"/>
      <c r="FR90" s="13"/>
      <c r="FS90" s="13"/>
      <c r="FT90" s="13"/>
      <c r="FU90" s="13"/>
      <c r="FV90" s="13"/>
      <c r="FW90" s="13"/>
      <c r="FX90" s="13"/>
      <c r="FY90" s="13"/>
      <c r="FZ90" s="13"/>
      <c r="GA90" s="13"/>
      <c r="GB90" s="13"/>
      <c r="GC90" s="13"/>
      <c r="GD90" s="13"/>
      <c r="GE90" s="13"/>
      <c r="GF90" s="13"/>
      <c r="GG90" s="13"/>
      <c r="GH90" s="13"/>
      <c r="GI90" s="13"/>
      <c r="GJ90" s="13"/>
      <c r="GK90" s="13"/>
      <c r="GL90" s="13"/>
      <c r="GM90" s="13"/>
      <c r="GN90" s="13"/>
      <c r="GO90" s="13"/>
      <c r="GP90" s="13"/>
      <c r="GQ90" s="13"/>
      <c r="GR90" s="13"/>
      <c r="GS90" s="13"/>
      <c r="GT90" s="13"/>
      <c r="GU90" s="13"/>
      <c r="GV90" s="13"/>
      <c r="GW90" s="13"/>
      <c r="GX90" s="13"/>
      <c r="GY90" s="13"/>
      <c r="GZ90" s="13"/>
      <c r="HA90" s="13"/>
      <c r="HB90" s="13"/>
      <c r="HC90" s="13"/>
      <c r="HD90" s="13"/>
      <c r="HE90" s="13"/>
      <c r="HF90" s="13"/>
      <c r="HG90" s="13"/>
      <c r="HH90" s="13"/>
      <c r="HI90" s="13"/>
      <c r="HJ90" s="13"/>
      <c r="HK90" s="13"/>
      <c r="HL90" s="13"/>
      <c r="HM90" s="13"/>
      <c r="HN90" s="13"/>
      <c r="HO90" s="13"/>
      <c r="HP90" s="13"/>
      <c r="HQ90" s="13"/>
      <c r="HR90" s="13"/>
      <c r="HS90" s="13"/>
      <c r="HT90" s="13"/>
      <c r="HU90" s="13"/>
      <c r="HV90" s="13"/>
      <c r="HW90" s="13"/>
      <c r="HX90" s="13"/>
      <c r="HY90" s="13"/>
      <c r="HZ90" s="13"/>
      <c r="IA90" s="13"/>
      <c r="IB90" s="13"/>
      <c r="IC90" s="13"/>
      <c r="ID90" s="13"/>
      <c r="IE90" s="13"/>
      <c r="IF90" s="13"/>
      <c r="IG90" s="13"/>
      <c r="IH90" s="13"/>
      <c r="II90" s="13"/>
      <c r="IJ90" s="13"/>
      <c r="IK90" s="13"/>
      <c r="IL90" s="13"/>
      <c r="IM90" s="13"/>
      <c r="IN90" s="13"/>
      <c r="IO90" s="13"/>
      <c r="IP90" s="13"/>
      <c r="IQ90" s="13"/>
      <c r="IR90" s="13"/>
      <c r="IS90" s="13"/>
      <c r="IT90" s="13"/>
      <c r="IU90" s="13"/>
      <c r="IV90" s="13"/>
      <c r="IW90" s="13"/>
      <c r="IX90" s="13"/>
    </row>
    <row r="91" customFormat="false" ht="13.8" hidden="false" customHeight="false" outlineLevel="0" collapsed="false">
      <c r="A91" s="8"/>
      <c r="B91" s="8"/>
      <c r="C91" s="46"/>
      <c r="D91" s="46"/>
      <c r="E91" s="8"/>
      <c r="F91" s="8"/>
      <c r="G91" s="49"/>
      <c r="H91" s="8"/>
      <c r="I91" s="8"/>
      <c r="J91" s="8"/>
      <c r="K91" s="8"/>
      <c r="L91" s="8"/>
      <c r="M91" s="8"/>
      <c r="N91" s="8"/>
      <c r="O91" s="49"/>
      <c r="P91" s="49"/>
      <c r="Q91" s="49"/>
      <c r="R91" s="10"/>
      <c r="S91" s="50"/>
      <c r="T91" s="50"/>
      <c r="U91" s="50"/>
      <c r="V91" s="23"/>
      <c r="W91" s="24"/>
      <c r="X91" s="25"/>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c r="CW91" s="13"/>
      <c r="CX91" s="13"/>
      <c r="CY91" s="13"/>
      <c r="CZ91" s="13"/>
      <c r="DA91" s="13"/>
      <c r="DB91" s="13"/>
      <c r="DC91" s="13"/>
      <c r="DD91" s="13"/>
      <c r="DE91" s="13"/>
      <c r="DF91" s="13"/>
      <c r="DG91" s="13"/>
      <c r="DH91" s="13"/>
      <c r="DI91" s="13"/>
      <c r="DJ91" s="13"/>
      <c r="DK91" s="13"/>
      <c r="DL91" s="13"/>
      <c r="DM91" s="13"/>
      <c r="DN91" s="13"/>
      <c r="DO91" s="13"/>
      <c r="DP91" s="13"/>
      <c r="DQ91" s="13"/>
      <c r="DR91" s="13"/>
      <c r="DS91" s="13"/>
      <c r="DT91" s="13"/>
      <c r="DU91" s="13"/>
      <c r="DV91" s="13"/>
      <c r="DW91" s="13"/>
      <c r="DX91" s="13"/>
      <c r="DY91" s="13"/>
      <c r="DZ91" s="13"/>
      <c r="EA91" s="13"/>
      <c r="EB91" s="13"/>
      <c r="EC91" s="13"/>
      <c r="ED91" s="13"/>
      <c r="EE91" s="13"/>
      <c r="EF91" s="13"/>
      <c r="EG91" s="13"/>
      <c r="EH91" s="13"/>
      <c r="EI91" s="13"/>
      <c r="EJ91" s="13"/>
      <c r="EK91" s="13"/>
      <c r="EL91" s="13"/>
      <c r="EM91" s="13"/>
      <c r="EN91" s="13"/>
      <c r="EO91" s="13"/>
      <c r="EP91" s="13"/>
      <c r="EQ91" s="13"/>
      <c r="ER91" s="13"/>
      <c r="ES91" s="13"/>
      <c r="ET91" s="13"/>
      <c r="EU91" s="13"/>
      <c r="EV91" s="13"/>
      <c r="EW91" s="13"/>
      <c r="EX91" s="13"/>
      <c r="EY91" s="13"/>
      <c r="EZ91" s="13"/>
      <c r="FA91" s="13"/>
      <c r="FB91" s="13"/>
      <c r="FC91" s="13"/>
      <c r="FD91" s="13"/>
      <c r="FE91" s="13"/>
      <c r="FF91" s="13"/>
      <c r="FG91" s="13"/>
      <c r="FH91" s="13"/>
      <c r="FI91" s="13"/>
      <c r="FJ91" s="13"/>
      <c r="FK91" s="13"/>
      <c r="FL91" s="13"/>
      <c r="FM91" s="13"/>
      <c r="FN91" s="13"/>
      <c r="FO91" s="13"/>
      <c r="FP91" s="13"/>
      <c r="FQ91" s="13"/>
      <c r="FR91" s="13"/>
      <c r="FS91" s="13"/>
      <c r="FT91" s="13"/>
      <c r="FU91" s="13"/>
      <c r="FV91" s="13"/>
      <c r="FW91" s="13"/>
      <c r="FX91" s="13"/>
      <c r="FY91" s="13"/>
      <c r="FZ91" s="13"/>
      <c r="GA91" s="13"/>
      <c r="GB91" s="13"/>
      <c r="GC91" s="13"/>
      <c r="GD91" s="13"/>
      <c r="GE91" s="13"/>
      <c r="GF91" s="13"/>
      <c r="GG91" s="13"/>
      <c r="GH91" s="13"/>
      <c r="GI91" s="13"/>
      <c r="GJ91" s="13"/>
      <c r="GK91" s="13"/>
      <c r="GL91" s="13"/>
      <c r="GM91" s="13"/>
      <c r="GN91" s="13"/>
      <c r="GO91" s="13"/>
      <c r="GP91" s="13"/>
      <c r="GQ91" s="13"/>
      <c r="GR91" s="13"/>
      <c r="GS91" s="13"/>
      <c r="GT91" s="13"/>
      <c r="GU91" s="13"/>
      <c r="GV91" s="13"/>
      <c r="GW91" s="13"/>
      <c r="GX91" s="13"/>
      <c r="GY91" s="13"/>
      <c r="GZ91" s="13"/>
      <c r="HA91" s="13"/>
      <c r="HB91" s="13"/>
      <c r="HC91" s="13"/>
      <c r="HD91" s="13"/>
      <c r="HE91" s="13"/>
      <c r="HF91" s="13"/>
      <c r="HG91" s="13"/>
      <c r="HH91" s="13"/>
      <c r="HI91" s="13"/>
      <c r="HJ91" s="13"/>
      <c r="HK91" s="13"/>
      <c r="HL91" s="13"/>
      <c r="HM91" s="13"/>
      <c r="HN91" s="13"/>
      <c r="HO91" s="13"/>
      <c r="HP91" s="13"/>
      <c r="HQ91" s="13"/>
      <c r="HR91" s="13"/>
      <c r="HS91" s="13"/>
      <c r="HT91" s="13"/>
      <c r="HU91" s="13"/>
      <c r="HV91" s="13"/>
      <c r="HW91" s="13"/>
      <c r="HX91" s="13"/>
      <c r="HY91" s="13"/>
      <c r="HZ91" s="13"/>
      <c r="IA91" s="13"/>
      <c r="IB91" s="13"/>
      <c r="IC91" s="13"/>
      <c r="ID91" s="13"/>
      <c r="IE91" s="13"/>
      <c r="IF91" s="13"/>
      <c r="IG91" s="13"/>
      <c r="IH91" s="13"/>
      <c r="II91" s="13"/>
      <c r="IJ91" s="13"/>
      <c r="IK91" s="13"/>
      <c r="IL91" s="13"/>
      <c r="IM91" s="13"/>
      <c r="IN91" s="13"/>
      <c r="IO91" s="13"/>
      <c r="IP91" s="13"/>
      <c r="IQ91" s="13"/>
      <c r="IR91" s="13"/>
      <c r="IS91" s="13"/>
      <c r="IT91" s="13"/>
      <c r="IU91" s="13"/>
      <c r="IV91" s="13"/>
      <c r="IW91" s="13"/>
      <c r="IX91" s="13"/>
    </row>
    <row r="92" customFormat="false" ht="13.8" hidden="false" customHeight="false" outlineLevel="0" collapsed="false">
      <c r="A92" s="8"/>
      <c r="B92" s="8"/>
      <c r="C92" s="46"/>
      <c r="D92" s="46"/>
      <c r="E92" s="8"/>
      <c r="F92" s="8"/>
      <c r="G92" s="49"/>
      <c r="H92" s="8"/>
      <c r="I92" s="8"/>
      <c r="J92" s="8"/>
      <c r="K92" s="8"/>
      <c r="L92" s="8"/>
      <c r="M92" s="8"/>
      <c r="N92" s="8"/>
      <c r="O92" s="49"/>
      <c r="P92" s="49"/>
      <c r="Q92" s="49"/>
      <c r="R92" s="10"/>
      <c r="S92" s="50"/>
      <c r="T92" s="50"/>
      <c r="U92" s="50"/>
      <c r="V92" s="23"/>
      <c r="W92" s="24"/>
      <c r="X92" s="25"/>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c r="CY92" s="13"/>
      <c r="CZ92" s="13"/>
      <c r="DA92" s="13"/>
      <c r="DB92" s="13"/>
      <c r="DC92" s="13"/>
      <c r="DD92" s="13"/>
      <c r="DE92" s="13"/>
      <c r="DF92" s="13"/>
      <c r="DG92" s="13"/>
      <c r="DH92" s="13"/>
      <c r="DI92" s="13"/>
      <c r="DJ92" s="13"/>
      <c r="DK92" s="13"/>
      <c r="DL92" s="13"/>
      <c r="DM92" s="13"/>
      <c r="DN92" s="13"/>
      <c r="DO92" s="13"/>
      <c r="DP92" s="13"/>
      <c r="DQ92" s="13"/>
      <c r="DR92" s="13"/>
      <c r="DS92" s="13"/>
      <c r="DT92" s="13"/>
      <c r="DU92" s="13"/>
      <c r="DV92" s="13"/>
      <c r="DW92" s="13"/>
      <c r="DX92" s="13"/>
      <c r="DY92" s="13"/>
      <c r="DZ92" s="13"/>
      <c r="EA92" s="13"/>
      <c r="EB92" s="13"/>
      <c r="EC92" s="13"/>
      <c r="ED92" s="13"/>
      <c r="EE92" s="13"/>
      <c r="EF92" s="13"/>
      <c r="EG92" s="13"/>
      <c r="EH92" s="13"/>
      <c r="EI92" s="13"/>
      <c r="EJ92" s="13"/>
      <c r="EK92" s="13"/>
      <c r="EL92" s="13"/>
      <c r="EM92" s="13"/>
      <c r="EN92" s="13"/>
      <c r="EO92" s="13"/>
      <c r="EP92" s="13"/>
      <c r="EQ92" s="13"/>
      <c r="ER92" s="13"/>
      <c r="ES92" s="13"/>
      <c r="ET92" s="13"/>
      <c r="EU92" s="13"/>
      <c r="EV92" s="13"/>
      <c r="EW92" s="13"/>
      <c r="EX92" s="13"/>
      <c r="EY92" s="13"/>
      <c r="EZ92" s="13"/>
      <c r="FA92" s="13"/>
      <c r="FB92" s="13"/>
      <c r="FC92" s="13"/>
      <c r="FD92" s="13"/>
      <c r="FE92" s="13"/>
      <c r="FF92" s="13"/>
      <c r="FG92" s="13"/>
      <c r="FH92" s="13"/>
      <c r="FI92" s="13"/>
      <c r="FJ92" s="13"/>
      <c r="FK92" s="13"/>
      <c r="FL92" s="13"/>
      <c r="FM92" s="13"/>
      <c r="FN92" s="13"/>
      <c r="FO92" s="13"/>
      <c r="FP92" s="13"/>
      <c r="FQ92" s="13"/>
      <c r="FR92" s="13"/>
      <c r="FS92" s="13"/>
      <c r="FT92" s="13"/>
      <c r="FU92" s="13"/>
      <c r="FV92" s="13"/>
      <c r="FW92" s="13"/>
      <c r="FX92" s="13"/>
      <c r="FY92" s="13"/>
      <c r="FZ92" s="13"/>
      <c r="GA92" s="13"/>
      <c r="GB92" s="13"/>
      <c r="GC92" s="13"/>
      <c r="GD92" s="13"/>
      <c r="GE92" s="13"/>
      <c r="GF92" s="13"/>
      <c r="GG92" s="13"/>
      <c r="GH92" s="13"/>
      <c r="GI92" s="13"/>
      <c r="GJ92" s="13"/>
      <c r="GK92" s="13"/>
      <c r="GL92" s="13"/>
      <c r="GM92" s="13"/>
      <c r="GN92" s="13"/>
      <c r="GO92" s="13"/>
      <c r="GP92" s="13"/>
      <c r="GQ92" s="13"/>
      <c r="GR92" s="13"/>
      <c r="GS92" s="13"/>
      <c r="GT92" s="13"/>
      <c r="GU92" s="13"/>
      <c r="GV92" s="13"/>
      <c r="GW92" s="13"/>
      <c r="GX92" s="13"/>
      <c r="GY92" s="13"/>
      <c r="GZ92" s="13"/>
      <c r="HA92" s="13"/>
      <c r="HB92" s="13"/>
      <c r="HC92" s="13"/>
      <c r="HD92" s="13"/>
      <c r="HE92" s="13"/>
      <c r="HF92" s="13"/>
      <c r="HG92" s="13"/>
      <c r="HH92" s="13"/>
      <c r="HI92" s="13"/>
      <c r="HJ92" s="13"/>
      <c r="HK92" s="13"/>
      <c r="HL92" s="13"/>
      <c r="HM92" s="13"/>
      <c r="HN92" s="13"/>
      <c r="HO92" s="13"/>
      <c r="HP92" s="13"/>
      <c r="HQ92" s="13"/>
      <c r="HR92" s="13"/>
      <c r="HS92" s="13"/>
      <c r="HT92" s="13"/>
      <c r="HU92" s="13"/>
      <c r="HV92" s="13"/>
      <c r="HW92" s="13"/>
      <c r="HX92" s="13"/>
      <c r="HY92" s="13"/>
      <c r="HZ92" s="13"/>
      <c r="IA92" s="13"/>
      <c r="IB92" s="13"/>
      <c r="IC92" s="13"/>
      <c r="ID92" s="13"/>
      <c r="IE92" s="13"/>
      <c r="IF92" s="13"/>
      <c r="IG92" s="13"/>
      <c r="IH92" s="13"/>
      <c r="II92" s="13"/>
      <c r="IJ92" s="13"/>
      <c r="IK92" s="13"/>
      <c r="IL92" s="13"/>
      <c r="IM92" s="13"/>
      <c r="IN92" s="13"/>
      <c r="IO92" s="13"/>
      <c r="IP92" s="13"/>
      <c r="IQ92" s="13"/>
      <c r="IR92" s="13"/>
      <c r="IS92" s="13"/>
      <c r="IT92" s="13"/>
      <c r="IU92" s="13"/>
      <c r="IV92" s="13"/>
      <c r="IW92" s="13"/>
      <c r="IX92" s="13"/>
    </row>
    <row r="93" customFormat="false" ht="13.8" hidden="false" customHeight="false" outlineLevel="0" collapsed="false">
      <c r="A93" s="8"/>
      <c r="B93" s="8"/>
      <c r="C93" s="46"/>
      <c r="D93" s="46"/>
      <c r="E93" s="8"/>
      <c r="F93" s="8"/>
      <c r="G93" s="49"/>
      <c r="H93" s="8"/>
      <c r="I93" s="8"/>
      <c r="J93" s="8"/>
      <c r="K93" s="8"/>
      <c r="L93" s="8"/>
      <c r="M93" s="8"/>
      <c r="N93" s="8"/>
      <c r="O93" s="49"/>
      <c r="P93" s="49"/>
      <c r="Q93" s="49"/>
      <c r="R93" s="10"/>
      <c r="S93" s="50"/>
      <c r="T93" s="50"/>
      <c r="U93" s="50"/>
      <c r="V93" s="23"/>
      <c r="W93" s="24"/>
      <c r="X93" s="25"/>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c r="CW93" s="13"/>
      <c r="CX93" s="13"/>
      <c r="CY93" s="13"/>
      <c r="CZ93" s="13"/>
      <c r="DA93" s="13"/>
      <c r="DB93" s="13"/>
      <c r="DC93" s="13"/>
      <c r="DD93" s="13"/>
      <c r="DE93" s="13"/>
      <c r="DF93" s="13"/>
      <c r="DG93" s="13"/>
      <c r="DH93" s="13"/>
      <c r="DI93" s="13"/>
      <c r="DJ93" s="13"/>
      <c r="DK93" s="13"/>
      <c r="DL93" s="13"/>
      <c r="DM93" s="13"/>
      <c r="DN93" s="13"/>
      <c r="DO93" s="13"/>
      <c r="DP93" s="13"/>
      <c r="DQ93" s="13"/>
      <c r="DR93" s="13"/>
      <c r="DS93" s="13"/>
      <c r="DT93" s="13"/>
      <c r="DU93" s="13"/>
      <c r="DV93" s="13"/>
      <c r="DW93" s="13"/>
      <c r="DX93" s="13"/>
      <c r="DY93" s="13"/>
      <c r="DZ93" s="13"/>
      <c r="EA93" s="13"/>
      <c r="EB93" s="13"/>
      <c r="EC93" s="13"/>
      <c r="ED93" s="13"/>
      <c r="EE93" s="13"/>
      <c r="EF93" s="13"/>
      <c r="EG93" s="13"/>
      <c r="EH93" s="13"/>
      <c r="EI93" s="13"/>
      <c r="EJ93" s="13"/>
      <c r="EK93" s="13"/>
      <c r="EL93" s="13"/>
      <c r="EM93" s="13"/>
      <c r="EN93" s="13"/>
      <c r="EO93" s="13"/>
      <c r="EP93" s="13"/>
      <c r="EQ93" s="13"/>
      <c r="ER93" s="13"/>
      <c r="ES93" s="13"/>
      <c r="ET93" s="13"/>
      <c r="EU93" s="13"/>
      <c r="EV93" s="13"/>
      <c r="EW93" s="13"/>
      <c r="EX93" s="13"/>
      <c r="EY93" s="13"/>
      <c r="EZ93" s="13"/>
      <c r="FA93" s="13"/>
      <c r="FB93" s="13"/>
      <c r="FC93" s="13"/>
      <c r="FD93" s="13"/>
      <c r="FE93" s="13"/>
      <c r="FF93" s="13"/>
      <c r="FG93" s="13"/>
      <c r="FH93" s="13"/>
      <c r="FI93" s="13"/>
      <c r="FJ93" s="13"/>
      <c r="FK93" s="13"/>
      <c r="FL93" s="13"/>
      <c r="FM93" s="13"/>
      <c r="FN93" s="13"/>
      <c r="FO93" s="13"/>
      <c r="FP93" s="13"/>
      <c r="FQ93" s="13"/>
      <c r="FR93" s="13"/>
      <c r="FS93" s="13"/>
      <c r="FT93" s="13"/>
      <c r="FU93" s="13"/>
      <c r="FV93" s="13"/>
      <c r="FW93" s="13"/>
      <c r="FX93" s="13"/>
      <c r="FY93" s="13"/>
      <c r="FZ93" s="13"/>
      <c r="GA93" s="13"/>
      <c r="GB93" s="13"/>
      <c r="GC93" s="13"/>
      <c r="GD93" s="13"/>
      <c r="GE93" s="13"/>
      <c r="GF93" s="13"/>
      <c r="GG93" s="13"/>
      <c r="GH93" s="13"/>
      <c r="GI93" s="13"/>
      <c r="GJ93" s="13"/>
      <c r="GK93" s="13"/>
      <c r="GL93" s="13"/>
      <c r="GM93" s="13"/>
      <c r="GN93" s="13"/>
      <c r="GO93" s="13"/>
      <c r="GP93" s="13"/>
      <c r="GQ93" s="13"/>
      <c r="GR93" s="13"/>
      <c r="GS93" s="13"/>
      <c r="GT93" s="13"/>
      <c r="GU93" s="13"/>
      <c r="GV93" s="13"/>
      <c r="GW93" s="13"/>
      <c r="GX93" s="13"/>
      <c r="GY93" s="13"/>
      <c r="GZ93" s="13"/>
      <c r="HA93" s="13"/>
      <c r="HB93" s="13"/>
      <c r="HC93" s="13"/>
      <c r="HD93" s="13"/>
      <c r="HE93" s="13"/>
      <c r="HF93" s="13"/>
      <c r="HG93" s="13"/>
      <c r="HH93" s="13"/>
      <c r="HI93" s="13"/>
      <c r="HJ93" s="13"/>
      <c r="HK93" s="13"/>
      <c r="HL93" s="13"/>
      <c r="HM93" s="13"/>
      <c r="HN93" s="13"/>
      <c r="HO93" s="13"/>
      <c r="HP93" s="13"/>
      <c r="HQ93" s="13"/>
      <c r="HR93" s="13"/>
      <c r="HS93" s="13"/>
      <c r="HT93" s="13"/>
      <c r="HU93" s="13"/>
      <c r="HV93" s="13"/>
      <c r="HW93" s="13"/>
      <c r="HX93" s="13"/>
      <c r="HY93" s="13"/>
      <c r="HZ93" s="13"/>
      <c r="IA93" s="13"/>
      <c r="IB93" s="13"/>
      <c r="IC93" s="13"/>
      <c r="ID93" s="13"/>
      <c r="IE93" s="13"/>
      <c r="IF93" s="13"/>
      <c r="IG93" s="13"/>
      <c r="IH93" s="13"/>
      <c r="II93" s="13"/>
      <c r="IJ93" s="13"/>
      <c r="IK93" s="13"/>
      <c r="IL93" s="13"/>
      <c r="IM93" s="13"/>
      <c r="IN93" s="13"/>
      <c r="IO93" s="13"/>
      <c r="IP93" s="13"/>
      <c r="IQ93" s="13"/>
      <c r="IR93" s="13"/>
      <c r="IS93" s="13"/>
      <c r="IT93" s="13"/>
      <c r="IU93" s="13"/>
      <c r="IV93" s="13"/>
      <c r="IW93" s="13"/>
      <c r="IX93" s="13"/>
    </row>
    <row r="94" customFormat="false" ht="13.8" hidden="false" customHeight="false" outlineLevel="0" collapsed="false">
      <c r="A94" s="8"/>
      <c r="B94" s="8"/>
      <c r="C94" s="46"/>
      <c r="D94" s="46"/>
      <c r="E94" s="8"/>
      <c r="F94" s="8"/>
      <c r="G94" s="49"/>
      <c r="H94" s="8"/>
      <c r="I94" s="8"/>
      <c r="J94" s="8"/>
      <c r="K94" s="8"/>
      <c r="L94" s="8"/>
      <c r="M94" s="8"/>
      <c r="N94" s="8"/>
      <c r="O94" s="49"/>
      <c r="P94" s="49"/>
      <c r="Q94" s="49"/>
      <c r="R94" s="10"/>
      <c r="S94" s="50"/>
      <c r="T94" s="50"/>
      <c r="U94" s="50"/>
      <c r="V94" s="23"/>
      <c r="W94" s="24"/>
      <c r="X94" s="25"/>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c r="CW94" s="13"/>
      <c r="CX94" s="13"/>
      <c r="CY94" s="13"/>
      <c r="CZ94" s="13"/>
      <c r="DA94" s="13"/>
      <c r="DB94" s="13"/>
      <c r="DC94" s="13"/>
      <c r="DD94" s="13"/>
      <c r="DE94" s="13"/>
      <c r="DF94" s="13"/>
      <c r="DG94" s="13"/>
      <c r="DH94" s="13"/>
      <c r="DI94" s="13"/>
      <c r="DJ94" s="13"/>
      <c r="DK94" s="13"/>
      <c r="DL94" s="13"/>
      <c r="DM94" s="13"/>
      <c r="DN94" s="13"/>
      <c r="DO94" s="13"/>
      <c r="DP94" s="13"/>
      <c r="DQ94" s="13"/>
      <c r="DR94" s="13"/>
      <c r="DS94" s="13"/>
      <c r="DT94" s="13"/>
      <c r="DU94" s="13"/>
      <c r="DV94" s="13"/>
      <c r="DW94" s="13"/>
      <c r="DX94" s="13"/>
      <c r="DY94" s="13"/>
      <c r="DZ94" s="13"/>
      <c r="EA94" s="13"/>
      <c r="EB94" s="13"/>
      <c r="EC94" s="13"/>
      <c r="ED94" s="13"/>
      <c r="EE94" s="13"/>
      <c r="EF94" s="13"/>
      <c r="EG94" s="13"/>
      <c r="EH94" s="13"/>
      <c r="EI94" s="13"/>
      <c r="EJ94" s="13"/>
      <c r="EK94" s="13"/>
      <c r="EL94" s="13"/>
      <c r="EM94" s="13"/>
      <c r="EN94" s="13"/>
      <c r="EO94" s="13"/>
      <c r="EP94" s="13"/>
      <c r="EQ94" s="13"/>
      <c r="ER94" s="13"/>
      <c r="ES94" s="13"/>
      <c r="ET94" s="13"/>
      <c r="EU94" s="13"/>
      <c r="EV94" s="13"/>
      <c r="EW94" s="13"/>
      <c r="EX94" s="13"/>
      <c r="EY94" s="13"/>
      <c r="EZ94" s="13"/>
      <c r="FA94" s="13"/>
      <c r="FB94" s="13"/>
      <c r="FC94" s="13"/>
      <c r="FD94" s="13"/>
      <c r="FE94" s="13"/>
      <c r="FF94" s="13"/>
      <c r="FG94" s="13"/>
      <c r="FH94" s="13"/>
      <c r="FI94" s="13"/>
      <c r="FJ94" s="13"/>
      <c r="FK94" s="13"/>
      <c r="FL94" s="13"/>
      <c r="FM94" s="13"/>
      <c r="FN94" s="13"/>
      <c r="FO94" s="13"/>
      <c r="FP94" s="13"/>
      <c r="FQ94" s="13"/>
      <c r="FR94" s="13"/>
      <c r="FS94" s="13"/>
      <c r="FT94" s="13"/>
      <c r="FU94" s="13"/>
      <c r="FV94" s="13"/>
      <c r="FW94" s="13"/>
      <c r="FX94" s="13"/>
      <c r="FY94" s="13"/>
      <c r="FZ94" s="13"/>
      <c r="GA94" s="13"/>
      <c r="GB94" s="13"/>
      <c r="GC94" s="13"/>
      <c r="GD94" s="13"/>
      <c r="GE94" s="13"/>
      <c r="GF94" s="13"/>
      <c r="GG94" s="13"/>
      <c r="GH94" s="13"/>
      <c r="GI94" s="13"/>
      <c r="GJ94" s="13"/>
      <c r="GK94" s="13"/>
      <c r="GL94" s="13"/>
      <c r="GM94" s="13"/>
      <c r="GN94" s="13"/>
      <c r="GO94" s="13"/>
      <c r="GP94" s="13"/>
      <c r="GQ94" s="13"/>
      <c r="GR94" s="13"/>
      <c r="GS94" s="13"/>
      <c r="GT94" s="13"/>
      <c r="GU94" s="13"/>
      <c r="GV94" s="13"/>
      <c r="GW94" s="13"/>
      <c r="GX94" s="13"/>
      <c r="GY94" s="13"/>
      <c r="GZ94" s="13"/>
      <c r="HA94" s="13"/>
      <c r="HB94" s="13"/>
      <c r="HC94" s="13"/>
      <c r="HD94" s="13"/>
      <c r="HE94" s="13"/>
      <c r="HF94" s="13"/>
      <c r="HG94" s="13"/>
      <c r="HH94" s="13"/>
      <c r="HI94" s="13"/>
      <c r="HJ94" s="13"/>
      <c r="HK94" s="13"/>
      <c r="HL94" s="13"/>
      <c r="HM94" s="13"/>
      <c r="HN94" s="13"/>
      <c r="HO94" s="13"/>
      <c r="HP94" s="13"/>
      <c r="HQ94" s="13"/>
      <c r="HR94" s="13"/>
      <c r="HS94" s="13"/>
      <c r="HT94" s="13"/>
      <c r="HU94" s="13"/>
      <c r="HV94" s="13"/>
      <c r="HW94" s="13"/>
      <c r="HX94" s="13"/>
      <c r="HY94" s="13"/>
      <c r="HZ94" s="13"/>
      <c r="IA94" s="13"/>
      <c r="IB94" s="13"/>
      <c r="IC94" s="13"/>
      <c r="ID94" s="13"/>
      <c r="IE94" s="13"/>
      <c r="IF94" s="13"/>
      <c r="IG94" s="13"/>
      <c r="IH94" s="13"/>
      <c r="II94" s="13"/>
      <c r="IJ94" s="13"/>
      <c r="IK94" s="13"/>
      <c r="IL94" s="13"/>
      <c r="IM94" s="13"/>
      <c r="IN94" s="13"/>
      <c r="IO94" s="13"/>
      <c r="IP94" s="13"/>
      <c r="IQ94" s="13"/>
      <c r="IR94" s="13"/>
      <c r="IS94" s="13"/>
      <c r="IT94" s="13"/>
      <c r="IU94" s="13"/>
      <c r="IV94" s="13"/>
      <c r="IW94" s="13"/>
      <c r="IX94" s="13"/>
    </row>
    <row r="95" customFormat="false" ht="13.8" hidden="false" customHeight="false" outlineLevel="0" collapsed="false">
      <c r="A95" s="8"/>
      <c r="B95" s="8"/>
      <c r="C95" s="46"/>
      <c r="D95" s="46"/>
      <c r="E95" s="8"/>
      <c r="F95" s="8"/>
      <c r="G95" s="49"/>
      <c r="H95" s="8"/>
      <c r="I95" s="8"/>
      <c r="J95" s="8"/>
      <c r="K95" s="8"/>
      <c r="L95" s="8"/>
      <c r="M95" s="8"/>
      <c r="N95" s="8"/>
      <c r="O95" s="49"/>
      <c r="P95" s="49"/>
      <c r="Q95" s="49"/>
      <c r="R95" s="10"/>
      <c r="S95" s="50"/>
      <c r="T95" s="50"/>
      <c r="U95" s="50"/>
      <c r="V95" s="23"/>
      <c r="W95" s="24"/>
      <c r="X95" s="25"/>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c r="CW95" s="13"/>
      <c r="CX95" s="13"/>
      <c r="CY95" s="13"/>
      <c r="CZ95" s="13"/>
      <c r="DA95" s="13"/>
      <c r="DB95" s="13"/>
      <c r="DC95" s="13"/>
      <c r="DD95" s="13"/>
      <c r="DE95" s="13"/>
      <c r="DF95" s="13"/>
      <c r="DG95" s="13"/>
      <c r="DH95" s="13"/>
      <c r="DI95" s="13"/>
      <c r="DJ95" s="13"/>
      <c r="DK95" s="13"/>
      <c r="DL95" s="13"/>
      <c r="DM95" s="13"/>
      <c r="DN95" s="13"/>
      <c r="DO95" s="13"/>
      <c r="DP95" s="13"/>
      <c r="DQ95" s="13"/>
      <c r="DR95" s="13"/>
      <c r="DS95" s="13"/>
      <c r="DT95" s="13"/>
      <c r="DU95" s="13"/>
      <c r="DV95" s="13"/>
      <c r="DW95" s="13"/>
      <c r="DX95" s="13"/>
      <c r="DY95" s="13"/>
      <c r="DZ95" s="13"/>
      <c r="EA95" s="13"/>
      <c r="EB95" s="13"/>
      <c r="EC95" s="13"/>
      <c r="ED95" s="13"/>
      <c r="EE95" s="13"/>
      <c r="EF95" s="13"/>
      <c r="EG95" s="13"/>
      <c r="EH95" s="13"/>
      <c r="EI95" s="13"/>
      <c r="EJ95" s="13"/>
      <c r="EK95" s="13"/>
      <c r="EL95" s="13"/>
      <c r="EM95" s="13"/>
      <c r="EN95" s="13"/>
      <c r="EO95" s="13"/>
      <c r="EP95" s="13"/>
      <c r="EQ95" s="13"/>
      <c r="ER95" s="13"/>
      <c r="ES95" s="13"/>
      <c r="ET95" s="13"/>
      <c r="EU95" s="13"/>
      <c r="EV95" s="13"/>
      <c r="EW95" s="13"/>
      <c r="EX95" s="13"/>
      <c r="EY95" s="13"/>
      <c r="EZ95" s="13"/>
      <c r="FA95" s="13"/>
      <c r="FB95" s="13"/>
      <c r="FC95" s="13"/>
      <c r="FD95" s="13"/>
      <c r="FE95" s="13"/>
      <c r="FF95" s="13"/>
      <c r="FG95" s="13"/>
      <c r="FH95" s="13"/>
      <c r="FI95" s="13"/>
      <c r="FJ95" s="13"/>
      <c r="FK95" s="13"/>
      <c r="FL95" s="13"/>
      <c r="FM95" s="13"/>
      <c r="FN95" s="13"/>
      <c r="FO95" s="13"/>
      <c r="FP95" s="13"/>
      <c r="FQ95" s="13"/>
      <c r="FR95" s="13"/>
      <c r="FS95" s="13"/>
      <c r="FT95" s="13"/>
      <c r="FU95" s="13"/>
      <c r="FV95" s="13"/>
      <c r="FW95" s="13"/>
      <c r="FX95" s="13"/>
      <c r="FY95" s="13"/>
      <c r="FZ95" s="13"/>
      <c r="GA95" s="13"/>
      <c r="GB95" s="13"/>
      <c r="GC95" s="13"/>
      <c r="GD95" s="13"/>
      <c r="GE95" s="13"/>
      <c r="GF95" s="13"/>
      <c r="GG95" s="13"/>
      <c r="GH95" s="13"/>
      <c r="GI95" s="13"/>
      <c r="GJ95" s="13"/>
      <c r="GK95" s="13"/>
      <c r="GL95" s="13"/>
      <c r="GM95" s="13"/>
      <c r="GN95" s="13"/>
      <c r="GO95" s="13"/>
      <c r="GP95" s="13"/>
      <c r="GQ95" s="13"/>
      <c r="GR95" s="13"/>
      <c r="GS95" s="13"/>
      <c r="GT95" s="13"/>
      <c r="GU95" s="13"/>
      <c r="GV95" s="13"/>
      <c r="GW95" s="13"/>
      <c r="GX95" s="13"/>
      <c r="GY95" s="13"/>
      <c r="GZ95" s="13"/>
      <c r="HA95" s="13"/>
      <c r="HB95" s="13"/>
      <c r="HC95" s="13"/>
      <c r="HD95" s="13"/>
      <c r="HE95" s="13"/>
      <c r="HF95" s="13"/>
      <c r="HG95" s="13"/>
      <c r="HH95" s="13"/>
      <c r="HI95" s="13"/>
      <c r="HJ95" s="13"/>
      <c r="HK95" s="13"/>
      <c r="HL95" s="13"/>
      <c r="HM95" s="13"/>
      <c r="HN95" s="13"/>
      <c r="HO95" s="13"/>
      <c r="HP95" s="13"/>
      <c r="HQ95" s="13"/>
      <c r="HR95" s="13"/>
      <c r="HS95" s="13"/>
      <c r="HT95" s="13"/>
      <c r="HU95" s="13"/>
      <c r="HV95" s="13"/>
      <c r="HW95" s="13"/>
      <c r="HX95" s="13"/>
      <c r="HY95" s="13"/>
      <c r="HZ95" s="13"/>
      <c r="IA95" s="13"/>
      <c r="IB95" s="13"/>
      <c r="IC95" s="13"/>
      <c r="ID95" s="13"/>
      <c r="IE95" s="13"/>
      <c r="IF95" s="13"/>
      <c r="IG95" s="13"/>
      <c r="IH95" s="13"/>
      <c r="II95" s="13"/>
      <c r="IJ95" s="13"/>
      <c r="IK95" s="13"/>
      <c r="IL95" s="13"/>
      <c r="IM95" s="13"/>
      <c r="IN95" s="13"/>
      <c r="IO95" s="13"/>
      <c r="IP95" s="13"/>
      <c r="IQ95" s="13"/>
      <c r="IR95" s="13"/>
      <c r="IS95" s="13"/>
      <c r="IT95" s="13"/>
      <c r="IU95" s="13"/>
      <c r="IV95" s="13"/>
      <c r="IW95" s="13"/>
      <c r="IX95" s="13"/>
    </row>
    <row r="96" customFormat="false" ht="13.8" hidden="false" customHeight="false" outlineLevel="0" collapsed="false">
      <c r="A96" s="8"/>
      <c r="B96" s="8"/>
      <c r="C96" s="46"/>
      <c r="D96" s="46"/>
      <c r="E96" s="8"/>
      <c r="F96" s="8"/>
      <c r="G96" s="49"/>
      <c r="H96" s="8"/>
      <c r="I96" s="8"/>
      <c r="J96" s="8"/>
      <c r="K96" s="8"/>
      <c r="L96" s="8"/>
      <c r="M96" s="8"/>
      <c r="N96" s="8"/>
      <c r="O96" s="49"/>
      <c r="P96" s="49"/>
      <c r="Q96" s="49"/>
      <c r="R96" s="10"/>
      <c r="S96" s="50"/>
      <c r="T96" s="50"/>
      <c r="U96" s="50"/>
      <c r="V96" s="23"/>
      <c r="W96" s="24"/>
      <c r="X96" s="25"/>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c r="CW96" s="13"/>
      <c r="CX96" s="13"/>
      <c r="CY96" s="13"/>
      <c r="CZ96" s="13"/>
      <c r="DA96" s="13"/>
      <c r="DB96" s="13"/>
      <c r="DC96" s="13"/>
      <c r="DD96" s="13"/>
      <c r="DE96" s="13"/>
      <c r="DF96" s="13"/>
      <c r="DG96" s="13"/>
      <c r="DH96" s="13"/>
      <c r="DI96" s="13"/>
      <c r="DJ96" s="13"/>
      <c r="DK96" s="13"/>
      <c r="DL96" s="13"/>
      <c r="DM96" s="13"/>
      <c r="DN96" s="13"/>
      <c r="DO96" s="13"/>
      <c r="DP96" s="13"/>
      <c r="DQ96" s="13"/>
      <c r="DR96" s="13"/>
      <c r="DS96" s="13"/>
      <c r="DT96" s="13"/>
      <c r="DU96" s="13"/>
      <c r="DV96" s="13"/>
      <c r="DW96" s="13"/>
      <c r="DX96" s="13"/>
      <c r="DY96" s="13"/>
      <c r="DZ96" s="13"/>
      <c r="EA96" s="13"/>
      <c r="EB96" s="13"/>
      <c r="EC96" s="13"/>
      <c r="ED96" s="13"/>
      <c r="EE96" s="13"/>
      <c r="EF96" s="13"/>
      <c r="EG96" s="13"/>
      <c r="EH96" s="13"/>
      <c r="EI96" s="13"/>
      <c r="EJ96" s="13"/>
      <c r="EK96" s="13"/>
      <c r="EL96" s="13"/>
      <c r="EM96" s="13"/>
      <c r="EN96" s="13"/>
      <c r="EO96" s="13"/>
      <c r="EP96" s="13"/>
      <c r="EQ96" s="13"/>
      <c r="ER96" s="13"/>
      <c r="ES96" s="13"/>
      <c r="ET96" s="13"/>
      <c r="EU96" s="13"/>
      <c r="EV96" s="13"/>
      <c r="EW96" s="13"/>
      <c r="EX96" s="13"/>
      <c r="EY96" s="13"/>
      <c r="EZ96" s="13"/>
      <c r="FA96" s="13"/>
      <c r="FB96" s="13"/>
      <c r="FC96" s="13"/>
      <c r="FD96" s="13"/>
      <c r="FE96" s="13"/>
      <c r="FF96" s="13"/>
      <c r="FG96" s="13"/>
      <c r="FH96" s="13"/>
      <c r="FI96" s="13"/>
      <c r="FJ96" s="13"/>
      <c r="FK96" s="13"/>
      <c r="FL96" s="13"/>
      <c r="FM96" s="13"/>
      <c r="FN96" s="13"/>
      <c r="FO96" s="13"/>
      <c r="FP96" s="13"/>
      <c r="FQ96" s="13"/>
      <c r="FR96" s="13"/>
      <c r="FS96" s="13"/>
      <c r="FT96" s="13"/>
      <c r="FU96" s="13"/>
      <c r="FV96" s="13"/>
      <c r="FW96" s="13"/>
      <c r="FX96" s="13"/>
      <c r="FY96" s="13"/>
      <c r="FZ96" s="13"/>
      <c r="GA96" s="13"/>
      <c r="GB96" s="13"/>
      <c r="GC96" s="13"/>
      <c r="GD96" s="13"/>
      <c r="GE96" s="13"/>
      <c r="GF96" s="13"/>
      <c r="GG96" s="13"/>
      <c r="GH96" s="13"/>
      <c r="GI96" s="13"/>
      <c r="GJ96" s="13"/>
      <c r="GK96" s="13"/>
      <c r="GL96" s="13"/>
      <c r="GM96" s="13"/>
      <c r="GN96" s="13"/>
      <c r="GO96" s="13"/>
      <c r="GP96" s="13"/>
      <c r="GQ96" s="13"/>
      <c r="GR96" s="13"/>
      <c r="GS96" s="13"/>
      <c r="GT96" s="13"/>
      <c r="GU96" s="13"/>
      <c r="GV96" s="13"/>
      <c r="GW96" s="13"/>
      <c r="GX96" s="13"/>
      <c r="GY96" s="13"/>
      <c r="GZ96" s="13"/>
      <c r="HA96" s="13"/>
      <c r="HB96" s="13"/>
      <c r="HC96" s="13"/>
      <c r="HD96" s="13"/>
      <c r="HE96" s="13"/>
      <c r="HF96" s="13"/>
      <c r="HG96" s="13"/>
      <c r="HH96" s="13"/>
      <c r="HI96" s="13"/>
      <c r="HJ96" s="13"/>
      <c r="HK96" s="13"/>
      <c r="HL96" s="13"/>
      <c r="HM96" s="13"/>
      <c r="HN96" s="13"/>
      <c r="HO96" s="13"/>
      <c r="HP96" s="13"/>
      <c r="HQ96" s="13"/>
      <c r="HR96" s="13"/>
      <c r="HS96" s="13"/>
      <c r="HT96" s="13"/>
      <c r="HU96" s="13"/>
      <c r="HV96" s="13"/>
      <c r="HW96" s="13"/>
      <c r="HX96" s="13"/>
      <c r="HY96" s="13"/>
      <c r="HZ96" s="13"/>
      <c r="IA96" s="13"/>
      <c r="IB96" s="13"/>
      <c r="IC96" s="13"/>
      <c r="ID96" s="13"/>
      <c r="IE96" s="13"/>
      <c r="IF96" s="13"/>
      <c r="IG96" s="13"/>
      <c r="IH96" s="13"/>
      <c r="II96" s="13"/>
      <c r="IJ96" s="13"/>
      <c r="IK96" s="13"/>
      <c r="IL96" s="13"/>
      <c r="IM96" s="13"/>
      <c r="IN96" s="13"/>
      <c r="IO96" s="13"/>
      <c r="IP96" s="13"/>
      <c r="IQ96" s="13"/>
      <c r="IR96" s="13"/>
      <c r="IS96" s="13"/>
      <c r="IT96" s="13"/>
      <c r="IU96" s="13"/>
      <c r="IV96" s="13"/>
      <c r="IW96" s="13"/>
      <c r="IX96" s="13"/>
    </row>
    <row r="97" customFormat="false" ht="13.8" hidden="false" customHeight="false" outlineLevel="0" collapsed="false">
      <c r="A97" s="8"/>
      <c r="B97" s="8"/>
      <c r="C97" s="46"/>
      <c r="D97" s="46"/>
      <c r="E97" s="8"/>
      <c r="F97" s="8"/>
      <c r="G97" s="49"/>
      <c r="H97" s="8"/>
      <c r="I97" s="8"/>
      <c r="J97" s="8"/>
      <c r="K97" s="8"/>
      <c r="L97" s="8"/>
      <c r="M97" s="8"/>
      <c r="N97" s="8"/>
      <c r="O97" s="49"/>
      <c r="P97" s="49"/>
      <c r="Q97" s="49"/>
      <c r="R97" s="10"/>
      <c r="S97" s="50"/>
      <c r="T97" s="50"/>
      <c r="U97" s="50"/>
      <c r="V97" s="23"/>
      <c r="W97" s="24"/>
      <c r="X97" s="25"/>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c r="CY97" s="13"/>
      <c r="CZ97" s="13"/>
      <c r="DA97" s="13"/>
      <c r="DB97" s="13"/>
      <c r="DC97" s="13"/>
      <c r="DD97" s="13"/>
      <c r="DE97" s="13"/>
      <c r="DF97" s="13"/>
      <c r="DG97" s="13"/>
      <c r="DH97" s="13"/>
      <c r="DI97" s="13"/>
      <c r="DJ97" s="13"/>
      <c r="DK97" s="13"/>
      <c r="DL97" s="13"/>
      <c r="DM97" s="13"/>
      <c r="DN97" s="13"/>
      <c r="DO97" s="13"/>
      <c r="DP97" s="13"/>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c r="ET97" s="13"/>
      <c r="EU97" s="13"/>
      <c r="EV97" s="13"/>
      <c r="EW97" s="13"/>
      <c r="EX97" s="13"/>
      <c r="EY97" s="13"/>
      <c r="EZ97" s="13"/>
      <c r="FA97" s="13"/>
      <c r="FB97" s="13"/>
      <c r="FC97" s="13"/>
      <c r="FD97" s="13"/>
      <c r="FE97" s="13"/>
      <c r="FF97" s="13"/>
      <c r="FG97" s="13"/>
      <c r="FH97" s="13"/>
      <c r="FI97" s="13"/>
      <c r="FJ97" s="13"/>
      <c r="FK97" s="13"/>
      <c r="FL97" s="13"/>
      <c r="FM97" s="13"/>
      <c r="FN97" s="13"/>
      <c r="FO97" s="13"/>
      <c r="FP97" s="13"/>
      <c r="FQ97" s="13"/>
      <c r="FR97" s="13"/>
      <c r="FS97" s="13"/>
      <c r="FT97" s="13"/>
      <c r="FU97" s="13"/>
      <c r="FV97" s="13"/>
      <c r="FW97" s="13"/>
      <c r="FX97" s="13"/>
      <c r="FY97" s="13"/>
      <c r="FZ97" s="13"/>
      <c r="GA97" s="13"/>
      <c r="GB97" s="13"/>
      <c r="GC97" s="13"/>
      <c r="GD97" s="13"/>
      <c r="GE97" s="13"/>
      <c r="GF97" s="13"/>
      <c r="GG97" s="13"/>
      <c r="GH97" s="13"/>
      <c r="GI97" s="13"/>
      <c r="GJ97" s="13"/>
      <c r="GK97" s="13"/>
      <c r="GL97" s="13"/>
      <c r="GM97" s="13"/>
      <c r="GN97" s="13"/>
      <c r="GO97" s="13"/>
      <c r="GP97" s="13"/>
      <c r="GQ97" s="13"/>
      <c r="GR97" s="13"/>
      <c r="GS97" s="13"/>
      <c r="GT97" s="13"/>
      <c r="GU97" s="13"/>
      <c r="GV97" s="13"/>
      <c r="GW97" s="13"/>
      <c r="GX97" s="13"/>
      <c r="GY97" s="13"/>
      <c r="GZ97" s="13"/>
      <c r="HA97" s="13"/>
      <c r="HB97" s="13"/>
      <c r="HC97" s="13"/>
      <c r="HD97" s="13"/>
      <c r="HE97" s="13"/>
      <c r="HF97" s="13"/>
      <c r="HG97" s="13"/>
      <c r="HH97" s="13"/>
      <c r="HI97" s="13"/>
      <c r="HJ97" s="13"/>
      <c r="HK97" s="13"/>
      <c r="HL97" s="13"/>
      <c r="HM97" s="13"/>
      <c r="HN97" s="13"/>
      <c r="HO97" s="13"/>
      <c r="HP97" s="13"/>
      <c r="HQ97" s="13"/>
      <c r="HR97" s="13"/>
      <c r="HS97" s="13"/>
      <c r="HT97" s="13"/>
      <c r="HU97" s="13"/>
      <c r="HV97" s="13"/>
      <c r="HW97" s="13"/>
      <c r="HX97" s="13"/>
      <c r="HY97" s="13"/>
      <c r="HZ97" s="13"/>
      <c r="IA97" s="13"/>
      <c r="IB97" s="13"/>
      <c r="IC97" s="13"/>
      <c r="ID97" s="13"/>
      <c r="IE97" s="13"/>
      <c r="IF97" s="13"/>
      <c r="IG97" s="13"/>
      <c r="IH97" s="13"/>
      <c r="II97" s="13"/>
      <c r="IJ97" s="13"/>
      <c r="IK97" s="13"/>
      <c r="IL97" s="13"/>
      <c r="IM97" s="13"/>
      <c r="IN97" s="13"/>
      <c r="IO97" s="13"/>
      <c r="IP97" s="13"/>
      <c r="IQ97" s="13"/>
      <c r="IR97" s="13"/>
      <c r="IS97" s="13"/>
      <c r="IT97" s="13"/>
      <c r="IU97" s="13"/>
      <c r="IV97" s="13"/>
      <c r="IW97" s="13"/>
      <c r="IX97" s="13"/>
    </row>
    <row r="98" customFormat="false" ht="13.8" hidden="false" customHeight="false" outlineLevel="0" collapsed="false">
      <c r="A98" s="8"/>
      <c r="B98" s="8"/>
      <c r="C98" s="46"/>
      <c r="D98" s="46"/>
      <c r="E98" s="8"/>
      <c r="F98" s="8"/>
      <c r="G98" s="49"/>
      <c r="H98" s="8"/>
      <c r="I98" s="8"/>
      <c r="J98" s="8"/>
      <c r="K98" s="8"/>
      <c r="L98" s="8"/>
      <c r="M98" s="8"/>
      <c r="N98" s="8"/>
      <c r="O98" s="49"/>
      <c r="P98" s="49"/>
      <c r="Q98" s="49"/>
      <c r="R98" s="10"/>
      <c r="S98" s="50"/>
      <c r="T98" s="50"/>
      <c r="U98" s="50"/>
      <c r="V98" s="23"/>
      <c r="W98" s="24"/>
      <c r="X98" s="25"/>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c r="CY98" s="13"/>
      <c r="CZ98" s="13"/>
      <c r="DA98" s="13"/>
      <c r="DB98" s="13"/>
      <c r="DC98" s="13"/>
      <c r="DD98" s="13"/>
      <c r="DE98" s="13"/>
      <c r="DF98" s="13"/>
      <c r="DG98" s="13"/>
      <c r="DH98" s="13"/>
      <c r="DI98" s="13"/>
      <c r="DJ98" s="13"/>
      <c r="DK98" s="13"/>
      <c r="DL98" s="13"/>
      <c r="DM98" s="13"/>
      <c r="DN98" s="13"/>
      <c r="DO98" s="13"/>
      <c r="DP98" s="13"/>
      <c r="DQ98" s="13"/>
      <c r="DR98" s="13"/>
      <c r="DS98" s="13"/>
      <c r="DT98" s="13"/>
      <c r="DU98" s="13"/>
      <c r="DV98" s="13"/>
      <c r="DW98" s="13"/>
      <c r="DX98" s="13"/>
      <c r="DY98" s="13"/>
      <c r="DZ98" s="13"/>
      <c r="EA98" s="13"/>
      <c r="EB98" s="13"/>
      <c r="EC98" s="13"/>
      <c r="ED98" s="13"/>
      <c r="EE98" s="13"/>
      <c r="EF98" s="13"/>
      <c r="EG98" s="13"/>
      <c r="EH98" s="13"/>
      <c r="EI98" s="13"/>
      <c r="EJ98" s="13"/>
      <c r="EK98" s="13"/>
      <c r="EL98" s="13"/>
      <c r="EM98" s="13"/>
      <c r="EN98" s="13"/>
      <c r="EO98" s="13"/>
      <c r="EP98" s="13"/>
      <c r="EQ98" s="13"/>
      <c r="ER98" s="13"/>
      <c r="ES98" s="13"/>
      <c r="ET98" s="13"/>
      <c r="EU98" s="13"/>
      <c r="EV98" s="13"/>
      <c r="EW98" s="13"/>
      <c r="EX98" s="13"/>
      <c r="EY98" s="13"/>
      <c r="EZ98" s="13"/>
      <c r="FA98" s="13"/>
      <c r="FB98" s="13"/>
      <c r="FC98" s="13"/>
      <c r="FD98" s="13"/>
      <c r="FE98" s="13"/>
      <c r="FF98" s="13"/>
      <c r="FG98" s="13"/>
      <c r="FH98" s="13"/>
      <c r="FI98" s="13"/>
      <c r="FJ98" s="13"/>
      <c r="FK98" s="13"/>
      <c r="FL98" s="13"/>
      <c r="FM98" s="13"/>
      <c r="FN98" s="13"/>
      <c r="FO98" s="13"/>
      <c r="FP98" s="13"/>
      <c r="FQ98" s="13"/>
      <c r="FR98" s="13"/>
      <c r="FS98" s="13"/>
      <c r="FT98" s="13"/>
      <c r="FU98" s="13"/>
      <c r="FV98" s="13"/>
      <c r="FW98" s="13"/>
      <c r="FX98" s="13"/>
      <c r="FY98" s="13"/>
      <c r="FZ98" s="13"/>
      <c r="GA98" s="13"/>
      <c r="GB98" s="13"/>
      <c r="GC98" s="13"/>
      <c r="GD98" s="13"/>
      <c r="GE98" s="13"/>
      <c r="GF98" s="13"/>
      <c r="GG98" s="13"/>
      <c r="GH98" s="13"/>
      <c r="GI98" s="13"/>
      <c r="GJ98" s="13"/>
      <c r="GK98" s="13"/>
      <c r="GL98" s="13"/>
      <c r="GM98" s="13"/>
      <c r="GN98" s="13"/>
      <c r="GO98" s="13"/>
      <c r="GP98" s="13"/>
      <c r="GQ98" s="13"/>
      <c r="GR98" s="13"/>
      <c r="GS98" s="13"/>
      <c r="GT98" s="13"/>
      <c r="GU98" s="13"/>
      <c r="GV98" s="13"/>
      <c r="GW98" s="13"/>
      <c r="GX98" s="13"/>
      <c r="GY98" s="13"/>
      <c r="GZ98" s="13"/>
      <c r="HA98" s="13"/>
      <c r="HB98" s="13"/>
      <c r="HC98" s="13"/>
      <c r="HD98" s="13"/>
      <c r="HE98" s="13"/>
      <c r="HF98" s="13"/>
      <c r="HG98" s="13"/>
      <c r="HH98" s="13"/>
      <c r="HI98" s="13"/>
      <c r="HJ98" s="13"/>
      <c r="HK98" s="13"/>
      <c r="HL98" s="13"/>
      <c r="HM98" s="13"/>
      <c r="HN98" s="13"/>
      <c r="HO98" s="13"/>
      <c r="HP98" s="13"/>
      <c r="HQ98" s="13"/>
      <c r="HR98" s="13"/>
      <c r="HS98" s="13"/>
      <c r="HT98" s="13"/>
      <c r="HU98" s="13"/>
      <c r="HV98" s="13"/>
      <c r="HW98" s="13"/>
      <c r="HX98" s="13"/>
      <c r="HY98" s="13"/>
      <c r="HZ98" s="13"/>
      <c r="IA98" s="13"/>
      <c r="IB98" s="13"/>
      <c r="IC98" s="13"/>
      <c r="ID98" s="13"/>
      <c r="IE98" s="13"/>
      <c r="IF98" s="13"/>
      <c r="IG98" s="13"/>
      <c r="IH98" s="13"/>
      <c r="II98" s="13"/>
      <c r="IJ98" s="13"/>
      <c r="IK98" s="13"/>
      <c r="IL98" s="13"/>
      <c r="IM98" s="13"/>
      <c r="IN98" s="13"/>
      <c r="IO98" s="13"/>
      <c r="IP98" s="13"/>
      <c r="IQ98" s="13"/>
      <c r="IR98" s="13"/>
      <c r="IS98" s="13"/>
      <c r="IT98" s="13"/>
      <c r="IU98" s="13"/>
      <c r="IV98" s="13"/>
      <c r="IW98" s="13"/>
      <c r="IX98" s="13"/>
    </row>
    <row r="99" customFormat="false" ht="13.8" hidden="false" customHeight="false" outlineLevel="0" collapsed="false">
      <c r="A99" s="8"/>
      <c r="B99" s="8"/>
      <c r="C99" s="46"/>
      <c r="D99" s="46"/>
      <c r="E99" s="8"/>
      <c r="F99" s="8"/>
      <c r="G99" s="49"/>
      <c r="H99" s="8"/>
      <c r="I99" s="8"/>
      <c r="J99" s="8"/>
      <c r="K99" s="8"/>
      <c r="L99" s="8"/>
      <c r="M99" s="8"/>
      <c r="N99" s="8"/>
      <c r="O99" s="49"/>
      <c r="P99" s="49"/>
      <c r="Q99" s="49"/>
      <c r="R99" s="10"/>
      <c r="S99" s="50"/>
      <c r="T99" s="50"/>
      <c r="U99" s="50"/>
      <c r="V99" s="23"/>
      <c r="W99" s="24"/>
      <c r="X99" s="25"/>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c r="IH99" s="13"/>
      <c r="II99" s="13"/>
      <c r="IJ99" s="13"/>
      <c r="IK99" s="13"/>
      <c r="IL99" s="13"/>
      <c r="IM99" s="13"/>
      <c r="IN99" s="13"/>
      <c r="IO99" s="13"/>
      <c r="IP99" s="13"/>
      <c r="IQ99" s="13"/>
      <c r="IR99" s="13"/>
      <c r="IS99" s="13"/>
      <c r="IT99" s="13"/>
      <c r="IU99" s="13"/>
      <c r="IV99" s="13"/>
      <c r="IW99" s="13"/>
      <c r="IX99" s="13"/>
    </row>
    <row r="100" customFormat="false" ht="13.8" hidden="false" customHeight="false" outlineLevel="0" collapsed="false">
      <c r="A100" s="8"/>
      <c r="B100" s="8"/>
      <c r="C100" s="46"/>
      <c r="D100" s="46"/>
      <c r="E100" s="8"/>
      <c r="F100" s="8"/>
      <c r="G100" s="49"/>
      <c r="H100" s="8"/>
      <c r="I100" s="8"/>
      <c r="J100" s="8"/>
      <c r="K100" s="8"/>
      <c r="L100" s="8"/>
      <c r="M100" s="8"/>
      <c r="N100" s="8"/>
      <c r="O100" s="49"/>
      <c r="P100" s="49"/>
      <c r="Q100" s="49"/>
      <c r="R100" s="10"/>
      <c r="S100" s="50"/>
      <c r="T100" s="50"/>
      <c r="U100" s="50"/>
      <c r="V100" s="23"/>
      <c r="W100" s="24"/>
      <c r="X100" s="25"/>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c r="CY100" s="13"/>
      <c r="CZ100" s="13"/>
      <c r="DA100" s="13"/>
      <c r="DB100" s="13"/>
      <c r="DC100" s="13"/>
      <c r="DD100" s="13"/>
      <c r="DE100" s="13"/>
      <c r="DF100" s="13"/>
      <c r="DG100" s="13"/>
      <c r="DH100" s="13"/>
      <c r="DI100" s="13"/>
      <c r="DJ100" s="13"/>
      <c r="DK100" s="13"/>
      <c r="DL100" s="13"/>
      <c r="DM100" s="13"/>
      <c r="DN100" s="13"/>
      <c r="DO100" s="13"/>
      <c r="DP100" s="13"/>
      <c r="DQ100" s="13"/>
      <c r="DR100" s="13"/>
      <c r="DS100" s="13"/>
      <c r="DT100" s="13"/>
      <c r="DU100" s="13"/>
      <c r="DV100" s="13"/>
      <c r="DW100" s="13"/>
      <c r="DX100" s="13"/>
      <c r="DY100" s="13"/>
      <c r="DZ100" s="13"/>
      <c r="EA100" s="13"/>
      <c r="EB100" s="13"/>
      <c r="EC100" s="13"/>
      <c r="ED100" s="13"/>
      <c r="EE100" s="13"/>
      <c r="EF100" s="13"/>
      <c r="EG100" s="13"/>
      <c r="EH100" s="13"/>
      <c r="EI100" s="13"/>
      <c r="EJ100" s="13"/>
      <c r="EK100" s="13"/>
      <c r="EL100" s="13"/>
      <c r="EM100" s="13"/>
      <c r="EN100" s="13"/>
      <c r="EO100" s="13"/>
      <c r="EP100" s="13"/>
      <c r="EQ100" s="13"/>
      <c r="ER100" s="13"/>
      <c r="ES100" s="13"/>
      <c r="ET100" s="13"/>
      <c r="EU100" s="13"/>
      <c r="EV100" s="13"/>
      <c r="EW100" s="13"/>
      <c r="EX100" s="13"/>
      <c r="EY100" s="13"/>
      <c r="EZ100" s="13"/>
      <c r="FA100" s="13"/>
      <c r="FB100" s="13"/>
      <c r="FC100" s="13"/>
      <c r="FD100" s="13"/>
      <c r="FE100" s="13"/>
      <c r="FF100" s="13"/>
      <c r="FG100" s="13"/>
      <c r="FH100" s="13"/>
      <c r="FI100" s="13"/>
      <c r="FJ100" s="13"/>
      <c r="FK100" s="13"/>
      <c r="FL100" s="13"/>
      <c r="FM100" s="13"/>
      <c r="FN100" s="13"/>
      <c r="FO100" s="13"/>
      <c r="FP100" s="13"/>
      <c r="FQ100" s="13"/>
      <c r="FR100" s="13"/>
      <c r="FS100" s="13"/>
      <c r="FT100" s="13"/>
      <c r="FU100" s="13"/>
      <c r="FV100" s="13"/>
      <c r="FW100" s="13"/>
      <c r="FX100" s="13"/>
      <c r="FY100" s="13"/>
      <c r="FZ100" s="13"/>
      <c r="GA100" s="13"/>
      <c r="GB100" s="13"/>
      <c r="GC100" s="13"/>
      <c r="GD100" s="13"/>
      <c r="GE100" s="13"/>
      <c r="GF100" s="13"/>
      <c r="GG100" s="13"/>
      <c r="GH100" s="13"/>
      <c r="GI100" s="13"/>
      <c r="GJ100" s="13"/>
      <c r="GK100" s="13"/>
      <c r="GL100" s="13"/>
      <c r="GM100" s="13"/>
      <c r="GN100" s="13"/>
      <c r="GO100" s="13"/>
      <c r="GP100" s="13"/>
      <c r="GQ100" s="13"/>
      <c r="GR100" s="13"/>
      <c r="GS100" s="13"/>
      <c r="GT100" s="13"/>
      <c r="GU100" s="13"/>
      <c r="GV100" s="13"/>
      <c r="GW100" s="13"/>
      <c r="GX100" s="13"/>
      <c r="GY100" s="13"/>
      <c r="GZ100" s="13"/>
      <c r="HA100" s="13"/>
      <c r="HB100" s="13"/>
      <c r="HC100" s="13"/>
      <c r="HD100" s="13"/>
      <c r="HE100" s="13"/>
      <c r="HF100" s="13"/>
      <c r="HG100" s="13"/>
      <c r="HH100" s="13"/>
      <c r="HI100" s="13"/>
      <c r="HJ100" s="13"/>
      <c r="HK100" s="13"/>
      <c r="HL100" s="13"/>
      <c r="HM100" s="13"/>
      <c r="HN100" s="13"/>
      <c r="HO100" s="13"/>
      <c r="HP100" s="13"/>
      <c r="HQ100" s="13"/>
      <c r="HR100" s="13"/>
      <c r="HS100" s="13"/>
      <c r="HT100" s="13"/>
      <c r="HU100" s="13"/>
      <c r="HV100" s="13"/>
      <c r="HW100" s="13"/>
      <c r="HX100" s="13"/>
      <c r="HY100" s="13"/>
      <c r="HZ100" s="13"/>
      <c r="IA100" s="13"/>
      <c r="IB100" s="13"/>
      <c r="IC100" s="13"/>
      <c r="ID100" s="13"/>
      <c r="IE100" s="13"/>
      <c r="IF100" s="13"/>
      <c r="IG100" s="13"/>
      <c r="IH100" s="13"/>
      <c r="II100" s="13"/>
      <c r="IJ100" s="13"/>
      <c r="IK100" s="13"/>
      <c r="IL100" s="13"/>
      <c r="IM100" s="13"/>
      <c r="IN100" s="13"/>
      <c r="IO100" s="13"/>
      <c r="IP100" s="13"/>
      <c r="IQ100" s="13"/>
      <c r="IR100" s="13"/>
      <c r="IS100" s="13"/>
      <c r="IT100" s="13"/>
      <c r="IU100" s="13"/>
      <c r="IV100" s="13"/>
      <c r="IW100" s="13"/>
      <c r="IX100" s="13"/>
    </row>
    <row r="101" customFormat="false" ht="13.8" hidden="false" customHeight="false" outlineLevel="0" collapsed="false">
      <c r="A101" s="8"/>
      <c r="B101" s="8"/>
      <c r="C101" s="46"/>
      <c r="D101" s="46"/>
      <c r="E101" s="8"/>
      <c r="F101" s="8"/>
      <c r="G101" s="49"/>
      <c r="H101" s="8"/>
      <c r="I101" s="8"/>
      <c r="J101" s="8"/>
      <c r="K101" s="8"/>
      <c r="L101" s="8"/>
      <c r="M101" s="8"/>
      <c r="N101" s="8"/>
      <c r="O101" s="49"/>
      <c r="P101" s="49"/>
      <c r="Q101" s="49"/>
      <c r="R101" s="10"/>
      <c r="S101" s="50"/>
      <c r="T101" s="50"/>
      <c r="U101" s="50"/>
      <c r="V101" s="23"/>
      <c r="W101" s="24"/>
      <c r="X101" s="25"/>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c r="CY101" s="13"/>
      <c r="CZ101" s="13"/>
      <c r="DA101" s="13"/>
      <c r="DB101" s="13"/>
      <c r="DC101" s="13"/>
      <c r="DD101" s="13"/>
      <c r="DE101" s="13"/>
      <c r="DF101" s="13"/>
      <c r="DG101" s="13"/>
      <c r="DH101" s="13"/>
      <c r="DI101" s="13"/>
      <c r="DJ101" s="13"/>
      <c r="DK101" s="13"/>
      <c r="DL101" s="13"/>
      <c r="DM101" s="13"/>
      <c r="DN101" s="13"/>
      <c r="DO101" s="13"/>
      <c r="DP101" s="13"/>
      <c r="DQ101" s="13"/>
      <c r="DR101" s="13"/>
      <c r="DS101" s="13"/>
      <c r="DT101" s="13"/>
      <c r="DU101" s="13"/>
      <c r="DV101" s="13"/>
      <c r="DW101" s="13"/>
      <c r="DX101" s="13"/>
      <c r="DY101" s="13"/>
      <c r="DZ101" s="13"/>
      <c r="EA101" s="13"/>
      <c r="EB101" s="13"/>
      <c r="EC101" s="13"/>
      <c r="ED101" s="13"/>
      <c r="EE101" s="13"/>
      <c r="EF101" s="13"/>
      <c r="EG101" s="13"/>
      <c r="EH101" s="13"/>
      <c r="EI101" s="13"/>
      <c r="EJ101" s="13"/>
      <c r="EK101" s="13"/>
      <c r="EL101" s="13"/>
      <c r="EM101" s="13"/>
      <c r="EN101" s="13"/>
      <c r="EO101" s="13"/>
      <c r="EP101" s="13"/>
      <c r="EQ101" s="13"/>
      <c r="ER101" s="13"/>
      <c r="ES101" s="13"/>
      <c r="ET101" s="13"/>
      <c r="EU101" s="13"/>
      <c r="EV101" s="13"/>
      <c r="EW101" s="13"/>
      <c r="EX101" s="13"/>
      <c r="EY101" s="13"/>
      <c r="EZ101" s="13"/>
      <c r="FA101" s="13"/>
      <c r="FB101" s="13"/>
      <c r="FC101" s="13"/>
      <c r="FD101" s="13"/>
      <c r="FE101" s="13"/>
      <c r="FF101" s="13"/>
      <c r="FG101" s="13"/>
      <c r="FH101" s="13"/>
      <c r="FI101" s="13"/>
      <c r="FJ101" s="13"/>
      <c r="FK101" s="13"/>
      <c r="FL101" s="13"/>
      <c r="FM101" s="13"/>
      <c r="FN101" s="13"/>
      <c r="FO101" s="13"/>
      <c r="FP101" s="13"/>
      <c r="FQ101" s="13"/>
      <c r="FR101" s="13"/>
      <c r="FS101" s="13"/>
      <c r="FT101" s="13"/>
      <c r="FU101" s="13"/>
      <c r="FV101" s="13"/>
      <c r="FW101" s="13"/>
      <c r="FX101" s="13"/>
      <c r="FY101" s="13"/>
      <c r="FZ101" s="13"/>
      <c r="GA101" s="13"/>
      <c r="GB101" s="13"/>
      <c r="GC101" s="13"/>
      <c r="GD101" s="13"/>
      <c r="GE101" s="13"/>
      <c r="GF101" s="13"/>
      <c r="GG101" s="13"/>
      <c r="GH101" s="13"/>
      <c r="GI101" s="13"/>
      <c r="GJ101" s="13"/>
      <c r="GK101" s="13"/>
      <c r="GL101" s="13"/>
      <c r="GM101" s="13"/>
      <c r="GN101" s="13"/>
      <c r="GO101" s="13"/>
      <c r="GP101" s="13"/>
      <c r="GQ101" s="13"/>
      <c r="GR101" s="13"/>
      <c r="GS101" s="13"/>
      <c r="GT101" s="13"/>
      <c r="GU101" s="13"/>
      <c r="GV101" s="13"/>
      <c r="GW101" s="13"/>
      <c r="GX101" s="13"/>
      <c r="GY101" s="13"/>
      <c r="GZ101" s="13"/>
      <c r="HA101" s="13"/>
      <c r="HB101" s="13"/>
      <c r="HC101" s="13"/>
      <c r="HD101" s="13"/>
      <c r="HE101" s="13"/>
      <c r="HF101" s="13"/>
      <c r="HG101" s="13"/>
      <c r="HH101" s="13"/>
      <c r="HI101" s="13"/>
      <c r="HJ101" s="13"/>
      <c r="HK101" s="13"/>
      <c r="HL101" s="13"/>
      <c r="HM101" s="13"/>
      <c r="HN101" s="13"/>
      <c r="HO101" s="13"/>
      <c r="HP101" s="13"/>
      <c r="HQ101" s="13"/>
      <c r="HR101" s="13"/>
      <c r="HS101" s="13"/>
      <c r="HT101" s="13"/>
      <c r="HU101" s="13"/>
      <c r="HV101" s="13"/>
      <c r="HW101" s="13"/>
      <c r="HX101" s="13"/>
      <c r="HY101" s="13"/>
      <c r="HZ101" s="13"/>
      <c r="IA101" s="13"/>
      <c r="IB101" s="13"/>
      <c r="IC101" s="13"/>
      <c r="ID101" s="13"/>
      <c r="IE101" s="13"/>
      <c r="IF101" s="13"/>
      <c r="IG101" s="13"/>
      <c r="IH101" s="13"/>
      <c r="II101" s="13"/>
      <c r="IJ101" s="13"/>
      <c r="IK101" s="13"/>
      <c r="IL101" s="13"/>
      <c r="IM101" s="13"/>
      <c r="IN101" s="13"/>
      <c r="IO101" s="13"/>
      <c r="IP101" s="13"/>
      <c r="IQ101" s="13"/>
      <c r="IR101" s="13"/>
      <c r="IS101" s="13"/>
      <c r="IT101" s="13"/>
      <c r="IU101" s="13"/>
      <c r="IV101" s="13"/>
      <c r="IW101" s="13"/>
      <c r="IX101" s="13"/>
    </row>
    <row r="102" customFormat="false" ht="13.8" hidden="false" customHeight="false" outlineLevel="0" collapsed="false">
      <c r="A102" s="8"/>
      <c r="B102" s="8"/>
      <c r="C102" s="46"/>
      <c r="D102" s="46"/>
      <c r="E102" s="8"/>
      <c r="F102" s="8"/>
      <c r="G102" s="49"/>
      <c r="H102" s="8"/>
      <c r="I102" s="8"/>
      <c r="J102" s="8"/>
      <c r="K102" s="8"/>
      <c r="L102" s="8"/>
      <c r="M102" s="8"/>
      <c r="N102" s="8"/>
      <c r="O102" s="49"/>
      <c r="P102" s="49"/>
      <c r="Q102" s="49"/>
      <c r="R102" s="10"/>
      <c r="S102" s="50"/>
      <c r="T102" s="50"/>
      <c r="U102" s="50"/>
      <c r="V102" s="23"/>
      <c r="W102" s="24"/>
      <c r="X102" s="25"/>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c r="CW102" s="13"/>
      <c r="CX102" s="13"/>
      <c r="CY102" s="13"/>
      <c r="CZ102" s="13"/>
      <c r="DA102" s="13"/>
      <c r="DB102" s="13"/>
      <c r="DC102" s="13"/>
      <c r="DD102" s="13"/>
      <c r="DE102" s="13"/>
      <c r="DF102" s="13"/>
      <c r="DG102" s="13"/>
      <c r="DH102" s="13"/>
      <c r="DI102" s="13"/>
      <c r="DJ102" s="13"/>
      <c r="DK102" s="13"/>
      <c r="DL102" s="13"/>
      <c r="DM102" s="13"/>
      <c r="DN102" s="13"/>
      <c r="DO102" s="13"/>
      <c r="DP102" s="13"/>
      <c r="DQ102" s="13"/>
      <c r="DR102" s="13"/>
      <c r="DS102" s="13"/>
      <c r="DT102" s="13"/>
      <c r="DU102" s="13"/>
      <c r="DV102" s="13"/>
      <c r="DW102" s="13"/>
      <c r="DX102" s="13"/>
      <c r="DY102" s="13"/>
      <c r="DZ102" s="13"/>
      <c r="EA102" s="13"/>
      <c r="EB102" s="13"/>
      <c r="EC102" s="13"/>
      <c r="ED102" s="13"/>
      <c r="EE102" s="13"/>
      <c r="EF102" s="13"/>
      <c r="EG102" s="13"/>
      <c r="EH102" s="13"/>
      <c r="EI102" s="13"/>
      <c r="EJ102" s="13"/>
      <c r="EK102" s="13"/>
      <c r="EL102" s="13"/>
      <c r="EM102" s="13"/>
      <c r="EN102" s="13"/>
      <c r="EO102" s="13"/>
      <c r="EP102" s="13"/>
      <c r="EQ102" s="13"/>
      <c r="ER102" s="13"/>
      <c r="ES102" s="13"/>
      <c r="ET102" s="13"/>
      <c r="EU102" s="13"/>
      <c r="EV102" s="13"/>
      <c r="EW102" s="13"/>
      <c r="EX102" s="13"/>
      <c r="EY102" s="13"/>
      <c r="EZ102" s="13"/>
      <c r="FA102" s="13"/>
      <c r="FB102" s="13"/>
      <c r="FC102" s="13"/>
      <c r="FD102" s="13"/>
      <c r="FE102" s="13"/>
      <c r="FF102" s="13"/>
      <c r="FG102" s="13"/>
      <c r="FH102" s="13"/>
      <c r="FI102" s="13"/>
      <c r="FJ102" s="13"/>
      <c r="FK102" s="13"/>
      <c r="FL102" s="13"/>
      <c r="FM102" s="13"/>
      <c r="FN102" s="13"/>
      <c r="FO102" s="13"/>
      <c r="FP102" s="13"/>
      <c r="FQ102" s="13"/>
      <c r="FR102" s="13"/>
      <c r="FS102" s="13"/>
      <c r="FT102" s="13"/>
      <c r="FU102" s="13"/>
      <c r="FV102" s="13"/>
      <c r="FW102" s="13"/>
      <c r="FX102" s="13"/>
      <c r="FY102" s="13"/>
      <c r="FZ102" s="13"/>
      <c r="GA102" s="13"/>
      <c r="GB102" s="13"/>
      <c r="GC102" s="13"/>
      <c r="GD102" s="13"/>
      <c r="GE102" s="13"/>
      <c r="GF102" s="13"/>
      <c r="GG102" s="13"/>
      <c r="GH102" s="13"/>
      <c r="GI102" s="13"/>
      <c r="GJ102" s="13"/>
      <c r="GK102" s="13"/>
      <c r="GL102" s="13"/>
      <c r="GM102" s="13"/>
      <c r="GN102" s="13"/>
      <c r="GO102" s="13"/>
      <c r="GP102" s="13"/>
      <c r="GQ102" s="13"/>
      <c r="GR102" s="13"/>
      <c r="GS102" s="13"/>
      <c r="GT102" s="13"/>
      <c r="GU102" s="13"/>
      <c r="GV102" s="13"/>
      <c r="GW102" s="13"/>
      <c r="GX102" s="13"/>
      <c r="GY102" s="13"/>
      <c r="GZ102" s="13"/>
      <c r="HA102" s="13"/>
      <c r="HB102" s="13"/>
      <c r="HC102" s="13"/>
      <c r="HD102" s="13"/>
      <c r="HE102" s="13"/>
      <c r="HF102" s="13"/>
      <c r="HG102" s="13"/>
      <c r="HH102" s="13"/>
      <c r="HI102" s="13"/>
      <c r="HJ102" s="13"/>
      <c r="HK102" s="13"/>
      <c r="HL102" s="13"/>
      <c r="HM102" s="13"/>
      <c r="HN102" s="13"/>
      <c r="HO102" s="13"/>
      <c r="HP102" s="13"/>
      <c r="HQ102" s="13"/>
      <c r="HR102" s="13"/>
      <c r="HS102" s="13"/>
      <c r="HT102" s="13"/>
      <c r="HU102" s="13"/>
      <c r="HV102" s="13"/>
      <c r="HW102" s="13"/>
      <c r="HX102" s="13"/>
      <c r="HY102" s="13"/>
      <c r="HZ102" s="13"/>
      <c r="IA102" s="13"/>
      <c r="IB102" s="13"/>
      <c r="IC102" s="13"/>
      <c r="ID102" s="13"/>
      <c r="IE102" s="13"/>
      <c r="IF102" s="13"/>
      <c r="IG102" s="13"/>
      <c r="IH102" s="13"/>
      <c r="II102" s="13"/>
      <c r="IJ102" s="13"/>
      <c r="IK102" s="13"/>
      <c r="IL102" s="13"/>
      <c r="IM102" s="13"/>
      <c r="IN102" s="13"/>
      <c r="IO102" s="13"/>
      <c r="IP102" s="13"/>
      <c r="IQ102" s="13"/>
      <c r="IR102" s="13"/>
      <c r="IS102" s="13"/>
      <c r="IT102" s="13"/>
      <c r="IU102" s="13"/>
      <c r="IV102" s="13"/>
      <c r="IW102" s="13"/>
      <c r="IX102" s="13"/>
    </row>
    <row r="103" customFormat="false" ht="13.8" hidden="false" customHeight="false" outlineLevel="0" collapsed="false">
      <c r="A103" s="8"/>
      <c r="B103" s="8"/>
      <c r="C103" s="46"/>
      <c r="D103" s="46"/>
      <c r="E103" s="8"/>
      <c r="F103" s="8"/>
      <c r="G103" s="49"/>
      <c r="H103" s="8"/>
      <c r="I103" s="8"/>
      <c r="J103" s="8"/>
      <c r="K103" s="8"/>
      <c r="L103" s="8"/>
      <c r="M103" s="8"/>
      <c r="N103" s="8"/>
      <c r="O103" s="49"/>
      <c r="P103" s="49"/>
      <c r="Q103" s="49"/>
      <c r="R103" s="10"/>
      <c r="S103" s="50"/>
      <c r="T103" s="50"/>
      <c r="U103" s="50"/>
      <c r="V103" s="23"/>
      <c r="W103" s="24"/>
      <c r="X103" s="25"/>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3"/>
      <c r="DU103" s="13"/>
      <c r="DV103" s="13"/>
      <c r="DW103" s="13"/>
      <c r="DX103" s="13"/>
      <c r="DY103" s="13"/>
      <c r="DZ103" s="13"/>
      <c r="EA103" s="13"/>
      <c r="EB103" s="13"/>
      <c r="EC103" s="13"/>
      <c r="ED103" s="13"/>
      <c r="EE103" s="13"/>
      <c r="EF103" s="13"/>
      <c r="EG103" s="13"/>
      <c r="EH103" s="13"/>
      <c r="EI103" s="13"/>
      <c r="EJ103" s="13"/>
      <c r="EK103" s="13"/>
      <c r="EL103" s="13"/>
      <c r="EM103" s="13"/>
      <c r="EN103" s="13"/>
      <c r="EO103" s="13"/>
      <c r="EP103" s="13"/>
      <c r="EQ103" s="13"/>
      <c r="ER103" s="13"/>
      <c r="ES103" s="13"/>
      <c r="ET103" s="13"/>
      <c r="EU103" s="13"/>
      <c r="EV103" s="13"/>
      <c r="EW103" s="13"/>
      <c r="EX103" s="13"/>
      <c r="EY103" s="13"/>
      <c r="EZ103" s="13"/>
      <c r="FA103" s="13"/>
      <c r="FB103" s="13"/>
      <c r="FC103" s="13"/>
      <c r="FD103" s="13"/>
      <c r="FE103" s="13"/>
      <c r="FF103" s="13"/>
      <c r="FG103" s="13"/>
      <c r="FH103" s="13"/>
      <c r="FI103" s="13"/>
      <c r="FJ103" s="13"/>
      <c r="FK103" s="13"/>
      <c r="FL103" s="13"/>
      <c r="FM103" s="13"/>
      <c r="FN103" s="13"/>
      <c r="FO103" s="13"/>
      <c r="FP103" s="13"/>
      <c r="FQ103" s="13"/>
      <c r="FR103" s="13"/>
      <c r="FS103" s="13"/>
      <c r="FT103" s="13"/>
      <c r="FU103" s="13"/>
      <c r="FV103" s="13"/>
      <c r="FW103" s="13"/>
      <c r="FX103" s="13"/>
      <c r="FY103" s="13"/>
      <c r="FZ103" s="13"/>
      <c r="GA103" s="13"/>
      <c r="GB103" s="13"/>
      <c r="GC103" s="13"/>
      <c r="GD103" s="13"/>
      <c r="GE103" s="13"/>
      <c r="GF103" s="13"/>
      <c r="GG103" s="13"/>
      <c r="GH103" s="13"/>
      <c r="GI103" s="13"/>
      <c r="GJ103" s="13"/>
      <c r="GK103" s="13"/>
      <c r="GL103" s="13"/>
      <c r="GM103" s="13"/>
      <c r="GN103" s="13"/>
      <c r="GO103" s="13"/>
      <c r="GP103" s="13"/>
      <c r="GQ103" s="13"/>
      <c r="GR103" s="13"/>
      <c r="GS103" s="13"/>
      <c r="GT103" s="13"/>
      <c r="GU103" s="13"/>
      <c r="GV103" s="13"/>
      <c r="GW103" s="13"/>
      <c r="GX103" s="13"/>
      <c r="GY103" s="13"/>
      <c r="GZ103" s="13"/>
      <c r="HA103" s="13"/>
      <c r="HB103" s="13"/>
      <c r="HC103" s="13"/>
      <c r="HD103" s="13"/>
      <c r="HE103" s="13"/>
      <c r="HF103" s="13"/>
      <c r="HG103" s="13"/>
      <c r="HH103" s="13"/>
      <c r="HI103" s="13"/>
      <c r="HJ103" s="13"/>
      <c r="HK103" s="13"/>
      <c r="HL103" s="13"/>
      <c r="HM103" s="13"/>
      <c r="HN103" s="13"/>
      <c r="HO103" s="13"/>
      <c r="HP103" s="13"/>
      <c r="HQ103" s="13"/>
      <c r="HR103" s="13"/>
      <c r="HS103" s="13"/>
      <c r="HT103" s="13"/>
      <c r="HU103" s="13"/>
      <c r="HV103" s="13"/>
      <c r="HW103" s="13"/>
      <c r="HX103" s="13"/>
      <c r="HY103" s="13"/>
      <c r="HZ103" s="13"/>
      <c r="IA103" s="13"/>
      <c r="IB103" s="13"/>
      <c r="IC103" s="13"/>
      <c r="ID103" s="13"/>
      <c r="IE103" s="13"/>
      <c r="IF103" s="13"/>
      <c r="IG103" s="13"/>
      <c r="IH103" s="13"/>
      <c r="II103" s="13"/>
      <c r="IJ103" s="13"/>
      <c r="IK103" s="13"/>
      <c r="IL103" s="13"/>
      <c r="IM103" s="13"/>
      <c r="IN103" s="13"/>
      <c r="IO103" s="13"/>
      <c r="IP103" s="13"/>
      <c r="IQ103" s="13"/>
      <c r="IR103" s="13"/>
      <c r="IS103" s="13"/>
      <c r="IT103" s="13"/>
      <c r="IU103" s="13"/>
      <c r="IV103" s="13"/>
      <c r="IW103" s="13"/>
      <c r="IX103" s="13"/>
    </row>
    <row r="104" customFormat="false" ht="13.8" hidden="false" customHeight="false" outlineLevel="0" collapsed="false">
      <c r="A104" s="8"/>
      <c r="B104" s="8"/>
      <c r="C104" s="46"/>
      <c r="D104" s="46"/>
      <c r="E104" s="8"/>
      <c r="F104" s="8"/>
      <c r="G104" s="49"/>
      <c r="H104" s="8"/>
      <c r="I104" s="8"/>
      <c r="J104" s="8"/>
      <c r="K104" s="8"/>
      <c r="L104" s="8"/>
      <c r="M104" s="8"/>
      <c r="N104" s="8"/>
      <c r="O104" s="49"/>
      <c r="P104" s="49"/>
      <c r="Q104" s="49"/>
      <c r="R104" s="10"/>
      <c r="S104" s="50"/>
      <c r="T104" s="50"/>
      <c r="U104" s="50"/>
      <c r="V104" s="23"/>
      <c r="W104" s="24"/>
      <c r="X104" s="25"/>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c r="CW104" s="13"/>
      <c r="CX104" s="13"/>
      <c r="CY104" s="13"/>
      <c r="CZ104" s="13"/>
      <c r="DA104" s="13"/>
      <c r="DB104" s="13"/>
      <c r="DC104" s="13"/>
      <c r="DD104" s="13"/>
      <c r="DE104" s="13"/>
      <c r="DF104" s="13"/>
      <c r="DG104" s="13"/>
      <c r="DH104" s="13"/>
      <c r="DI104" s="13"/>
      <c r="DJ104" s="13"/>
      <c r="DK104" s="13"/>
      <c r="DL104" s="13"/>
      <c r="DM104" s="13"/>
      <c r="DN104" s="13"/>
      <c r="DO104" s="13"/>
      <c r="DP104" s="13"/>
      <c r="DQ104" s="13"/>
      <c r="DR104" s="13"/>
      <c r="DS104" s="13"/>
      <c r="DT104" s="13"/>
      <c r="DU104" s="13"/>
      <c r="DV104" s="13"/>
      <c r="DW104" s="13"/>
      <c r="DX104" s="13"/>
      <c r="DY104" s="13"/>
      <c r="DZ104" s="13"/>
      <c r="EA104" s="13"/>
      <c r="EB104" s="13"/>
      <c r="EC104" s="13"/>
      <c r="ED104" s="13"/>
      <c r="EE104" s="13"/>
      <c r="EF104" s="13"/>
      <c r="EG104" s="13"/>
      <c r="EH104" s="13"/>
      <c r="EI104" s="13"/>
      <c r="EJ104" s="13"/>
      <c r="EK104" s="13"/>
      <c r="EL104" s="13"/>
      <c r="EM104" s="13"/>
      <c r="EN104" s="13"/>
      <c r="EO104" s="13"/>
      <c r="EP104" s="13"/>
      <c r="EQ104" s="13"/>
      <c r="ER104" s="13"/>
      <c r="ES104" s="13"/>
      <c r="ET104" s="13"/>
      <c r="EU104" s="13"/>
      <c r="EV104" s="13"/>
      <c r="EW104" s="13"/>
      <c r="EX104" s="13"/>
      <c r="EY104" s="13"/>
      <c r="EZ104" s="13"/>
      <c r="FA104" s="13"/>
      <c r="FB104" s="13"/>
      <c r="FC104" s="13"/>
      <c r="FD104" s="13"/>
      <c r="FE104" s="13"/>
      <c r="FF104" s="13"/>
      <c r="FG104" s="13"/>
      <c r="FH104" s="13"/>
      <c r="FI104" s="13"/>
      <c r="FJ104" s="13"/>
      <c r="FK104" s="13"/>
      <c r="FL104" s="13"/>
      <c r="FM104" s="13"/>
      <c r="FN104" s="13"/>
      <c r="FO104" s="13"/>
      <c r="FP104" s="13"/>
      <c r="FQ104" s="13"/>
      <c r="FR104" s="13"/>
      <c r="FS104" s="13"/>
      <c r="FT104" s="13"/>
      <c r="FU104" s="13"/>
      <c r="FV104" s="13"/>
      <c r="FW104" s="13"/>
      <c r="FX104" s="13"/>
      <c r="FY104" s="13"/>
      <c r="FZ104" s="13"/>
      <c r="GA104" s="13"/>
      <c r="GB104" s="13"/>
      <c r="GC104" s="13"/>
      <c r="GD104" s="13"/>
      <c r="GE104" s="13"/>
      <c r="GF104" s="13"/>
      <c r="GG104" s="13"/>
      <c r="GH104" s="13"/>
      <c r="GI104" s="13"/>
      <c r="GJ104" s="13"/>
      <c r="GK104" s="13"/>
      <c r="GL104" s="13"/>
      <c r="GM104" s="13"/>
      <c r="GN104" s="13"/>
      <c r="GO104" s="13"/>
      <c r="GP104" s="13"/>
      <c r="GQ104" s="13"/>
      <c r="GR104" s="13"/>
      <c r="GS104" s="13"/>
      <c r="GT104" s="13"/>
      <c r="GU104" s="13"/>
      <c r="GV104" s="13"/>
      <c r="GW104" s="13"/>
      <c r="GX104" s="13"/>
      <c r="GY104" s="13"/>
      <c r="GZ104" s="13"/>
      <c r="HA104" s="13"/>
      <c r="HB104" s="13"/>
      <c r="HC104" s="13"/>
      <c r="HD104" s="13"/>
      <c r="HE104" s="13"/>
      <c r="HF104" s="13"/>
      <c r="HG104" s="13"/>
      <c r="HH104" s="13"/>
      <c r="HI104" s="13"/>
      <c r="HJ104" s="13"/>
      <c r="HK104" s="13"/>
      <c r="HL104" s="13"/>
      <c r="HM104" s="13"/>
      <c r="HN104" s="13"/>
      <c r="HO104" s="13"/>
      <c r="HP104" s="13"/>
      <c r="HQ104" s="13"/>
      <c r="HR104" s="13"/>
      <c r="HS104" s="13"/>
      <c r="HT104" s="13"/>
      <c r="HU104" s="13"/>
      <c r="HV104" s="13"/>
      <c r="HW104" s="13"/>
      <c r="HX104" s="13"/>
      <c r="HY104" s="13"/>
      <c r="HZ104" s="13"/>
      <c r="IA104" s="13"/>
      <c r="IB104" s="13"/>
      <c r="IC104" s="13"/>
      <c r="ID104" s="13"/>
      <c r="IE104" s="13"/>
      <c r="IF104" s="13"/>
      <c r="IG104" s="13"/>
      <c r="IH104" s="13"/>
      <c r="II104" s="13"/>
      <c r="IJ104" s="13"/>
      <c r="IK104" s="13"/>
      <c r="IL104" s="13"/>
      <c r="IM104" s="13"/>
      <c r="IN104" s="13"/>
      <c r="IO104" s="13"/>
      <c r="IP104" s="13"/>
      <c r="IQ104" s="13"/>
      <c r="IR104" s="13"/>
      <c r="IS104" s="13"/>
      <c r="IT104" s="13"/>
      <c r="IU104" s="13"/>
      <c r="IV104" s="13"/>
      <c r="IW104" s="13"/>
      <c r="IX104" s="13"/>
    </row>
    <row r="105" customFormat="false" ht="13.8" hidden="false" customHeight="false" outlineLevel="0" collapsed="false">
      <c r="A105" s="8"/>
      <c r="B105" s="8"/>
      <c r="C105" s="46"/>
      <c r="D105" s="46"/>
      <c r="E105" s="8"/>
      <c r="F105" s="8"/>
      <c r="G105" s="49"/>
      <c r="H105" s="8"/>
      <c r="I105" s="8"/>
      <c r="J105" s="8"/>
      <c r="K105" s="8"/>
      <c r="L105" s="8"/>
      <c r="M105" s="8"/>
      <c r="N105" s="8"/>
      <c r="O105" s="49"/>
      <c r="P105" s="49"/>
      <c r="Q105" s="49"/>
      <c r="R105" s="10"/>
      <c r="S105" s="50"/>
      <c r="T105" s="50"/>
      <c r="U105" s="50"/>
      <c r="V105" s="23"/>
      <c r="W105" s="24"/>
      <c r="X105" s="25"/>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c r="BV105" s="13"/>
      <c r="BW105" s="13"/>
      <c r="BX105" s="13"/>
      <c r="BY105" s="13"/>
      <c r="BZ105" s="13"/>
      <c r="CA105" s="13"/>
      <c r="CB105" s="13"/>
      <c r="CC105" s="13"/>
      <c r="CD105" s="13"/>
      <c r="CE105" s="13"/>
      <c r="CF105" s="13"/>
      <c r="CG105" s="13"/>
      <c r="CH105" s="13"/>
      <c r="CI105" s="13"/>
      <c r="CJ105" s="13"/>
      <c r="CK105" s="13"/>
      <c r="CL105" s="13"/>
      <c r="CM105" s="13"/>
      <c r="CN105" s="13"/>
      <c r="CO105" s="13"/>
      <c r="CP105" s="13"/>
      <c r="CQ105" s="13"/>
      <c r="CR105" s="13"/>
      <c r="CS105" s="13"/>
      <c r="CT105" s="13"/>
      <c r="CU105" s="13"/>
      <c r="CV105" s="13"/>
      <c r="CW105" s="13"/>
      <c r="CX105" s="13"/>
      <c r="CY105" s="13"/>
      <c r="CZ105" s="13"/>
      <c r="DA105" s="13"/>
      <c r="DB105" s="13"/>
      <c r="DC105" s="13"/>
      <c r="DD105" s="13"/>
      <c r="DE105" s="13"/>
      <c r="DF105" s="13"/>
      <c r="DG105" s="13"/>
      <c r="DH105" s="13"/>
      <c r="DI105" s="13"/>
      <c r="DJ105" s="13"/>
      <c r="DK105" s="13"/>
      <c r="DL105" s="13"/>
      <c r="DM105" s="13"/>
      <c r="DN105" s="13"/>
      <c r="DO105" s="13"/>
      <c r="DP105" s="13"/>
      <c r="DQ105" s="13"/>
      <c r="DR105" s="13"/>
      <c r="DS105" s="13"/>
      <c r="DT105" s="13"/>
      <c r="DU105" s="13"/>
      <c r="DV105" s="13"/>
      <c r="DW105" s="13"/>
      <c r="DX105" s="13"/>
      <c r="DY105" s="13"/>
      <c r="DZ105" s="13"/>
      <c r="EA105" s="13"/>
      <c r="EB105" s="13"/>
      <c r="EC105" s="13"/>
      <c r="ED105" s="13"/>
      <c r="EE105" s="13"/>
      <c r="EF105" s="13"/>
      <c r="EG105" s="13"/>
      <c r="EH105" s="13"/>
      <c r="EI105" s="13"/>
      <c r="EJ105" s="13"/>
      <c r="EK105" s="13"/>
      <c r="EL105" s="13"/>
      <c r="EM105" s="13"/>
      <c r="EN105" s="13"/>
      <c r="EO105" s="13"/>
      <c r="EP105" s="13"/>
      <c r="EQ105" s="13"/>
      <c r="ER105" s="13"/>
      <c r="ES105" s="13"/>
      <c r="ET105" s="13"/>
      <c r="EU105" s="13"/>
      <c r="EV105" s="13"/>
      <c r="EW105" s="13"/>
      <c r="EX105" s="13"/>
      <c r="EY105" s="13"/>
      <c r="EZ105" s="13"/>
      <c r="FA105" s="13"/>
      <c r="FB105" s="13"/>
      <c r="FC105" s="13"/>
      <c r="FD105" s="13"/>
      <c r="FE105" s="13"/>
      <c r="FF105" s="13"/>
      <c r="FG105" s="13"/>
      <c r="FH105" s="13"/>
      <c r="FI105" s="13"/>
      <c r="FJ105" s="13"/>
      <c r="FK105" s="13"/>
      <c r="FL105" s="13"/>
      <c r="FM105" s="13"/>
      <c r="FN105" s="13"/>
      <c r="FO105" s="13"/>
      <c r="FP105" s="13"/>
      <c r="FQ105" s="13"/>
      <c r="FR105" s="13"/>
      <c r="FS105" s="13"/>
      <c r="FT105" s="13"/>
      <c r="FU105" s="13"/>
      <c r="FV105" s="13"/>
      <c r="FW105" s="13"/>
      <c r="FX105" s="13"/>
      <c r="FY105" s="13"/>
      <c r="FZ105" s="13"/>
      <c r="GA105" s="13"/>
      <c r="GB105" s="13"/>
      <c r="GC105" s="13"/>
      <c r="GD105" s="13"/>
      <c r="GE105" s="13"/>
      <c r="GF105" s="13"/>
      <c r="GG105" s="13"/>
      <c r="GH105" s="13"/>
      <c r="GI105" s="13"/>
      <c r="GJ105" s="13"/>
      <c r="GK105" s="13"/>
      <c r="GL105" s="13"/>
      <c r="GM105" s="13"/>
      <c r="GN105" s="13"/>
      <c r="GO105" s="13"/>
      <c r="GP105" s="13"/>
      <c r="GQ105" s="13"/>
      <c r="GR105" s="13"/>
      <c r="GS105" s="13"/>
      <c r="GT105" s="13"/>
      <c r="GU105" s="13"/>
      <c r="GV105" s="13"/>
      <c r="GW105" s="13"/>
      <c r="GX105" s="13"/>
      <c r="GY105" s="13"/>
      <c r="GZ105" s="13"/>
      <c r="HA105" s="13"/>
      <c r="HB105" s="13"/>
      <c r="HC105" s="13"/>
      <c r="HD105" s="13"/>
      <c r="HE105" s="13"/>
      <c r="HF105" s="13"/>
      <c r="HG105" s="13"/>
      <c r="HH105" s="13"/>
      <c r="HI105" s="13"/>
      <c r="HJ105" s="13"/>
      <c r="HK105" s="13"/>
      <c r="HL105" s="13"/>
      <c r="HM105" s="13"/>
      <c r="HN105" s="13"/>
      <c r="HO105" s="13"/>
      <c r="HP105" s="13"/>
      <c r="HQ105" s="13"/>
      <c r="HR105" s="13"/>
      <c r="HS105" s="13"/>
      <c r="HT105" s="13"/>
      <c r="HU105" s="13"/>
      <c r="HV105" s="13"/>
      <c r="HW105" s="13"/>
      <c r="HX105" s="13"/>
      <c r="HY105" s="13"/>
      <c r="HZ105" s="13"/>
      <c r="IA105" s="13"/>
      <c r="IB105" s="13"/>
      <c r="IC105" s="13"/>
      <c r="ID105" s="13"/>
      <c r="IE105" s="13"/>
      <c r="IF105" s="13"/>
      <c r="IG105" s="13"/>
      <c r="IH105" s="13"/>
      <c r="II105" s="13"/>
      <c r="IJ105" s="13"/>
      <c r="IK105" s="13"/>
      <c r="IL105" s="13"/>
      <c r="IM105" s="13"/>
      <c r="IN105" s="13"/>
      <c r="IO105" s="13"/>
      <c r="IP105" s="13"/>
      <c r="IQ105" s="13"/>
      <c r="IR105" s="13"/>
      <c r="IS105" s="13"/>
      <c r="IT105" s="13"/>
      <c r="IU105" s="13"/>
      <c r="IV105" s="13"/>
      <c r="IW105" s="13"/>
      <c r="IX105" s="13"/>
    </row>
    <row r="106" customFormat="false" ht="13.8" hidden="false" customHeight="false" outlineLevel="0" collapsed="false">
      <c r="A106" s="8"/>
      <c r="B106" s="8"/>
      <c r="C106" s="46"/>
      <c r="D106" s="46"/>
      <c r="E106" s="8"/>
      <c r="F106" s="8"/>
      <c r="G106" s="49"/>
      <c r="H106" s="8"/>
      <c r="I106" s="8"/>
      <c r="J106" s="8"/>
      <c r="K106" s="8"/>
      <c r="L106" s="8"/>
      <c r="M106" s="8"/>
      <c r="N106" s="8"/>
      <c r="O106" s="49"/>
      <c r="P106" s="49"/>
      <c r="Q106" s="49"/>
      <c r="R106" s="10"/>
      <c r="S106" s="50"/>
      <c r="T106" s="50"/>
      <c r="U106" s="50"/>
      <c r="V106" s="23"/>
      <c r="W106" s="24"/>
      <c r="X106" s="25"/>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c r="CR106" s="13"/>
      <c r="CS106" s="13"/>
      <c r="CT106" s="13"/>
      <c r="CU106" s="13"/>
      <c r="CV106" s="13"/>
      <c r="CW106" s="13"/>
      <c r="CX106" s="13"/>
      <c r="CY106" s="13"/>
      <c r="CZ106" s="13"/>
      <c r="DA106" s="13"/>
      <c r="DB106" s="13"/>
      <c r="DC106" s="13"/>
      <c r="DD106" s="13"/>
      <c r="DE106" s="13"/>
      <c r="DF106" s="13"/>
      <c r="DG106" s="13"/>
      <c r="DH106" s="13"/>
      <c r="DI106" s="13"/>
      <c r="DJ106" s="13"/>
      <c r="DK106" s="13"/>
      <c r="DL106" s="13"/>
      <c r="DM106" s="13"/>
      <c r="DN106" s="13"/>
      <c r="DO106" s="13"/>
      <c r="DP106" s="13"/>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c r="ET106" s="13"/>
      <c r="EU106" s="13"/>
      <c r="EV106" s="13"/>
      <c r="EW106" s="13"/>
      <c r="EX106" s="13"/>
      <c r="EY106" s="13"/>
      <c r="EZ106" s="13"/>
      <c r="FA106" s="13"/>
      <c r="FB106" s="13"/>
      <c r="FC106" s="13"/>
      <c r="FD106" s="13"/>
      <c r="FE106" s="13"/>
      <c r="FF106" s="13"/>
      <c r="FG106" s="13"/>
      <c r="FH106" s="13"/>
      <c r="FI106" s="13"/>
      <c r="FJ106" s="13"/>
      <c r="FK106" s="13"/>
      <c r="FL106" s="13"/>
      <c r="FM106" s="13"/>
      <c r="FN106" s="13"/>
      <c r="FO106" s="13"/>
      <c r="FP106" s="13"/>
      <c r="FQ106" s="13"/>
      <c r="FR106" s="13"/>
      <c r="FS106" s="13"/>
      <c r="FT106" s="13"/>
      <c r="FU106" s="13"/>
      <c r="FV106" s="13"/>
      <c r="FW106" s="13"/>
      <c r="FX106" s="13"/>
      <c r="FY106" s="13"/>
      <c r="FZ106" s="13"/>
      <c r="GA106" s="13"/>
      <c r="GB106" s="13"/>
      <c r="GC106" s="13"/>
      <c r="GD106" s="13"/>
      <c r="GE106" s="13"/>
      <c r="GF106" s="13"/>
      <c r="GG106" s="13"/>
      <c r="GH106" s="13"/>
      <c r="GI106" s="13"/>
      <c r="GJ106" s="13"/>
      <c r="GK106" s="13"/>
      <c r="GL106" s="13"/>
      <c r="GM106" s="13"/>
      <c r="GN106" s="13"/>
      <c r="GO106" s="13"/>
      <c r="GP106" s="13"/>
      <c r="GQ106" s="13"/>
      <c r="GR106" s="13"/>
      <c r="GS106" s="13"/>
      <c r="GT106" s="13"/>
      <c r="GU106" s="13"/>
      <c r="GV106" s="13"/>
      <c r="GW106" s="13"/>
      <c r="GX106" s="13"/>
      <c r="GY106" s="13"/>
      <c r="GZ106" s="13"/>
      <c r="HA106" s="13"/>
      <c r="HB106" s="13"/>
      <c r="HC106" s="13"/>
      <c r="HD106" s="13"/>
      <c r="HE106" s="13"/>
      <c r="HF106" s="13"/>
      <c r="HG106" s="13"/>
      <c r="HH106" s="13"/>
      <c r="HI106" s="13"/>
      <c r="HJ106" s="13"/>
      <c r="HK106" s="13"/>
      <c r="HL106" s="13"/>
      <c r="HM106" s="13"/>
      <c r="HN106" s="13"/>
      <c r="HO106" s="13"/>
      <c r="HP106" s="13"/>
      <c r="HQ106" s="13"/>
      <c r="HR106" s="13"/>
      <c r="HS106" s="13"/>
      <c r="HT106" s="13"/>
      <c r="HU106" s="13"/>
      <c r="HV106" s="13"/>
      <c r="HW106" s="13"/>
      <c r="HX106" s="13"/>
      <c r="HY106" s="13"/>
      <c r="HZ106" s="13"/>
      <c r="IA106" s="13"/>
      <c r="IB106" s="13"/>
      <c r="IC106" s="13"/>
      <c r="ID106" s="13"/>
      <c r="IE106" s="13"/>
      <c r="IF106" s="13"/>
      <c r="IG106" s="13"/>
      <c r="IH106" s="13"/>
      <c r="II106" s="13"/>
      <c r="IJ106" s="13"/>
      <c r="IK106" s="13"/>
      <c r="IL106" s="13"/>
      <c r="IM106" s="13"/>
      <c r="IN106" s="13"/>
      <c r="IO106" s="13"/>
      <c r="IP106" s="13"/>
      <c r="IQ106" s="13"/>
      <c r="IR106" s="13"/>
      <c r="IS106" s="13"/>
      <c r="IT106" s="13"/>
      <c r="IU106" s="13"/>
      <c r="IV106" s="13"/>
      <c r="IW106" s="13"/>
      <c r="IX106" s="13"/>
    </row>
    <row r="107" customFormat="false" ht="13.8" hidden="false" customHeight="false" outlineLevel="0" collapsed="false">
      <c r="A107" s="8"/>
      <c r="B107" s="8"/>
      <c r="C107" s="46"/>
      <c r="D107" s="46"/>
      <c r="E107" s="8"/>
      <c r="F107" s="8"/>
      <c r="G107" s="49"/>
      <c r="H107" s="8"/>
      <c r="I107" s="8"/>
      <c r="J107" s="8"/>
      <c r="K107" s="8"/>
      <c r="L107" s="8"/>
      <c r="M107" s="8"/>
      <c r="N107" s="8"/>
      <c r="O107" s="49"/>
      <c r="P107" s="49"/>
      <c r="Q107" s="49"/>
      <c r="R107" s="10"/>
      <c r="S107" s="50"/>
      <c r="T107" s="50"/>
      <c r="U107" s="50"/>
      <c r="V107" s="23"/>
      <c r="W107" s="24"/>
      <c r="X107" s="25"/>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c r="CR107" s="13"/>
      <c r="CS107" s="13"/>
      <c r="CT107" s="13"/>
      <c r="CU107" s="13"/>
      <c r="CV107" s="13"/>
      <c r="CW107" s="13"/>
      <c r="CX107" s="13"/>
      <c r="CY107" s="13"/>
      <c r="CZ107" s="13"/>
      <c r="DA107" s="13"/>
      <c r="DB107" s="13"/>
      <c r="DC107" s="13"/>
      <c r="DD107" s="13"/>
      <c r="DE107" s="13"/>
      <c r="DF107" s="13"/>
      <c r="DG107" s="13"/>
      <c r="DH107" s="13"/>
      <c r="DI107" s="13"/>
      <c r="DJ107" s="13"/>
      <c r="DK107" s="13"/>
      <c r="DL107" s="13"/>
      <c r="DM107" s="13"/>
      <c r="DN107" s="13"/>
      <c r="DO107" s="13"/>
      <c r="DP107" s="13"/>
      <c r="DQ107" s="13"/>
      <c r="DR107" s="13"/>
      <c r="DS107" s="13"/>
      <c r="DT107" s="13"/>
      <c r="DU107" s="13"/>
      <c r="DV107" s="13"/>
      <c r="DW107" s="13"/>
      <c r="DX107" s="13"/>
      <c r="DY107" s="13"/>
      <c r="DZ107" s="13"/>
      <c r="EA107" s="13"/>
      <c r="EB107" s="13"/>
      <c r="EC107" s="13"/>
      <c r="ED107" s="13"/>
      <c r="EE107" s="13"/>
      <c r="EF107" s="13"/>
      <c r="EG107" s="13"/>
      <c r="EH107" s="13"/>
      <c r="EI107" s="13"/>
      <c r="EJ107" s="13"/>
      <c r="EK107" s="13"/>
      <c r="EL107" s="13"/>
      <c r="EM107" s="13"/>
      <c r="EN107" s="13"/>
      <c r="EO107" s="13"/>
      <c r="EP107" s="13"/>
      <c r="EQ107" s="13"/>
      <c r="ER107" s="13"/>
      <c r="ES107" s="13"/>
      <c r="ET107" s="13"/>
      <c r="EU107" s="13"/>
      <c r="EV107" s="13"/>
      <c r="EW107" s="13"/>
      <c r="EX107" s="13"/>
      <c r="EY107" s="13"/>
      <c r="EZ107" s="13"/>
      <c r="FA107" s="13"/>
      <c r="FB107" s="13"/>
      <c r="FC107" s="13"/>
      <c r="FD107" s="13"/>
      <c r="FE107" s="13"/>
      <c r="FF107" s="13"/>
      <c r="FG107" s="13"/>
      <c r="FH107" s="13"/>
      <c r="FI107" s="13"/>
      <c r="FJ107" s="13"/>
      <c r="FK107" s="13"/>
      <c r="FL107" s="13"/>
      <c r="FM107" s="13"/>
      <c r="FN107" s="13"/>
      <c r="FO107" s="13"/>
      <c r="FP107" s="13"/>
      <c r="FQ107" s="13"/>
      <c r="FR107" s="13"/>
      <c r="FS107" s="13"/>
      <c r="FT107" s="13"/>
      <c r="FU107" s="13"/>
      <c r="FV107" s="13"/>
      <c r="FW107" s="13"/>
      <c r="FX107" s="13"/>
      <c r="FY107" s="13"/>
      <c r="FZ107" s="13"/>
      <c r="GA107" s="13"/>
      <c r="GB107" s="13"/>
      <c r="GC107" s="13"/>
      <c r="GD107" s="13"/>
      <c r="GE107" s="13"/>
      <c r="GF107" s="13"/>
      <c r="GG107" s="13"/>
      <c r="GH107" s="13"/>
      <c r="GI107" s="13"/>
      <c r="GJ107" s="13"/>
      <c r="GK107" s="13"/>
      <c r="GL107" s="13"/>
      <c r="GM107" s="13"/>
      <c r="GN107" s="13"/>
      <c r="GO107" s="13"/>
      <c r="GP107" s="13"/>
      <c r="GQ107" s="13"/>
      <c r="GR107" s="13"/>
      <c r="GS107" s="13"/>
      <c r="GT107" s="13"/>
      <c r="GU107" s="13"/>
      <c r="GV107" s="13"/>
      <c r="GW107" s="13"/>
      <c r="GX107" s="13"/>
      <c r="GY107" s="13"/>
      <c r="GZ107" s="13"/>
      <c r="HA107" s="13"/>
      <c r="HB107" s="13"/>
      <c r="HC107" s="13"/>
      <c r="HD107" s="13"/>
      <c r="HE107" s="13"/>
      <c r="HF107" s="13"/>
      <c r="HG107" s="13"/>
      <c r="HH107" s="13"/>
      <c r="HI107" s="13"/>
      <c r="HJ107" s="13"/>
      <c r="HK107" s="13"/>
      <c r="HL107" s="13"/>
      <c r="HM107" s="13"/>
      <c r="HN107" s="13"/>
      <c r="HO107" s="13"/>
      <c r="HP107" s="13"/>
      <c r="HQ107" s="13"/>
      <c r="HR107" s="13"/>
      <c r="HS107" s="13"/>
      <c r="HT107" s="13"/>
      <c r="HU107" s="13"/>
      <c r="HV107" s="13"/>
      <c r="HW107" s="13"/>
      <c r="HX107" s="13"/>
      <c r="HY107" s="13"/>
      <c r="HZ107" s="13"/>
      <c r="IA107" s="13"/>
      <c r="IB107" s="13"/>
      <c r="IC107" s="13"/>
      <c r="ID107" s="13"/>
      <c r="IE107" s="13"/>
      <c r="IF107" s="13"/>
      <c r="IG107" s="13"/>
      <c r="IH107" s="13"/>
      <c r="II107" s="13"/>
      <c r="IJ107" s="13"/>
      <c r="IK107" s="13"/>
      <c r="IL107" s="13"/>
      <c r="IM107" s="13"/>
      <c r="IN107" s="13"/>
      <c r="IO107" s="13"/>
      <c r="IP107" s="13"/>
      <c r="IQ107" s="13"/>
      <c r="IR107" s="13"/>
      <c r="IS107" s="13"/>
      <c r="IT107" s="13"/>
      <c r="IU107" s="13"/>
      <c r="IV107" s="13"/>
      <c r="IW107" s="13"/>
      <c r="IX107" s="13"/>
    </row>
    <row r="108" customFormat="false" ht="13.8" hidden="false" customHeight="false" outlineLevel="0" collapsed="false">
      <c r="A108" s="8"/>
      <c r="B108" s="8"/>
      <c r="C108" s="46"/>
      <c r="D108" s="46"/>
      <c r="E108" s="8"/>
      <c r="F108" s="8"/>
      <c r="G108" s="49"/>
      <c r="H108" s="8"/>
      <c r="I108" s="8"/>
      <c r="J108" s="8"/>
      <c r="K108" s="8"/>
      <c r="L108" s="8"/>
      <c r="M108" s="8"/>
      <c r="N108" s="8"/>
      <c r="O108" s="49"/>
      <c r="P108" s="49"/>
      <c r="Q108" s="49"/>
      <c r="R108" s="10"/>
      <c r="S108" s="50"/>
      <c r="T108" s="50"/>
      <c r="U108" s="50"/>
      <c r="V108" s="23"/>
      <c r="W108" s="24"/>
      <c r="X108" s="25"/>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c r="BV108" s="13"/>
      <c r="BW108" s="13"/>
      <c r="BX108" s="13"/>
      <c r="BY108" s="13"/>
      <c r="BZ108" s="13"/>
      <c r="CA108" s="13"/>
      <c r="CB108" s="13"/>
      <c r="CC108" s="13"/>
      <c r="CD108" s="13"/>
      <c r="CE108" s="13"/>
      <c r="CF108" s="13"/>
      <c r="CG108" s="13"/>
      <c r="CH108" s="13"/>
      <c r="CI108" s="13"/>
      <c r="CJ108" s="13"/>
      <c r="CK108" s="13"/>
      <c r="CL108" s="13"/>
      <c r="CM108" s="13"/>
      <c r="CN108" s="13"/>
      <c r="CO108" s="13"/>
      <c r="CP108" s="13"/>
      <c r="CQ108" s="13"/>
      <c r="CR108" s="13"/>
      <c r="CS108" s="13"/>
      <c r="CT108" s="13"/>
      <c r="CU108" s="13"/>
      <c r="CV108" s="13"/>
      <c r="CW108" s="13"/>
      <c r="CX108" s="13"/>
      <c r="CY108" s="13"/>
      <c r="CZ108" s="13"/>
      <c r="DA108" s="13"/>
      <c r="DB108" s="13"/>
      <c r="DC108" s="13"/>
      <c r="DD108" s="13"/>
      <c r="DE108" s="13"/>
      <c r="DF108" s="13"/>
      <c r="DG108" s="13"/>
      <c r="DH108" s="13"/>
      <c r="DI108" s="13"/>
      <c r="DJ108" s="13"/>
      <c r="DK108" s="13"/>
      <c r="DL108" s="13"/>
      <c r="DM108" s="13"/>
      <c r="DN108" s="13"/>
      <c r="DO108" s="13"/>
      <c r="DP108" s="13"/>
      <c r="DQ108" s="13"/>
      <c r="DR108" s="13"/>
      <c r="DS108" s="13"/>
      <c r="DT108" s="13"/>
      <c r="DU108" s="13"/>
      <c r="DV108" s="13"/>
      <c r="DW108" s="13"/>
      <c r="DX108" s="13"/>
      <c r="DY108" s="13"/>
      <c r="DZ108" s="13"/>
      <c r="EA108" s="13"/>
      <c r="EB108" s="13"/>
      <c r="EC108" s="13"/>
      <c r="ED108" s="13"/>
      <c r="EE108" s="13"/>
      <c r="EF108" s="13"/>
      <c r="EG108" s="13"/>
      <c r="EH108" s="13"/>
      <c r="EI108" s="13"/>
      <c r="EJ108" s="13"/>
      <c r="EK108" s="13"/>
      <c r="EL108" s="13"/>
      <c r="EM108" s="13"/>
      <c r="EN108" s="13"/>
      <c r="EO108" s="13"/>
      <c r="EP108" s="13"/>
      <c r="EQ108" s="13"/>
      <c r="ER108" s="13"/>
      <c r="ES108" s="13"/>
      <c r="ET108" s="13"/>
      <c r="EU108" s="13"/>
      <c r="EV108" s="13"/>
      <c r="EW108" s="13"/>
      <c r="EX108" s="13"/>
      <c r="EY108" s="13"/>
      <c r="EZ108" s="13"/>
      <c r="FA108" s="13"/>
      <c r="FB108" s="13"/>
      <c r="FC108" s="13"/>
      <c r="FD108" s="13"/>
      <c r="FE108" s="13"/>
      <c r="FF108" s="13"/>
      <c r="FG108" s="13"/>
      <c r="FH108" s="13"/>
      <c r="FI108" s="13"/>
      <c r="FJ108" s="13"/>
      <c r="FK108" s="13"/>
      <c r="FL108" s="13"/>
      <c r="FM108" s="13"/>
      <c r="FN108" s="13"/>
      <c r="FO108" s="13"/>
      <c r="FP108" s="13"/>
      <c r="FQ108" s="13"/>
      <c r="FR108" s="13"/>
      <c r="FS108" s="13"/>
      <c r="FT108" s="13"/>
      <c r="FU108" s="13"/>
      <c r="FV108" s="13"/>
      <c r="FW108" s="13"/>
      <c r="FX108" s="13"/>
      <c r="FY108" s="13"/>
      <c r="FZ108" s="13"/>
      <c r="GA108" s="13"/>
      <c r="GB108" s="13"/>
      <c r="GC108" s="13"/>
      <c r="GD108" s="13"/>
      <c r="GE108" s="13"/>
      <c r="GF108" s="13"/>
      <c r="GG108" s="13"/>
      <c r="GH108" s="13"/>
      <c r="GI108" s="13"/>
      <c r="GJ108" s="13"/>
      <c r="GK108" s="13"/>
      <c r="GL108" s="13"/>
      <c r="GM108" s="13"/>
      <c r="GN108" s="13"/>
      <c r="GO108" s="13"/>
      <c r="GP108" s="13"/>
      <c r="GQ108" s="13"/>
      <c r="GR108" s="13"/>
      <c r="GS108" s="13"/>
      <c r="GT108" s="13"/>
      <c r="GU108" s="13"/>
      <c r="GV108" s="13"/>
      <c r="GW108" s="13"/>
      <c r="GX108" s="13"/>
      <c r="GY108" s="13"/>
      <c r="GZ108" s="13"/>
      <c r="HA108" s="13"/>
      <c r="HB108" s="13"/>
      <c r="HC108" s="13"/>
      <c r="HD108" s="13"/>
      <c r="HE108" s="13"/>
      <c r="HF108" s="13"/>
      <c r="HG108" s="13"/>
      <c r="HH108" s="13"/>
      <c r="HI108" s="13"/>
      <c r="HJ108" s="13"/>
      <c r="HK108" s="13"/>
      <c r="HL108" s="13"/>
      <c r="HM108" s="13"/>
      <c r="HN108" s="13"/>
      <c r="HO108" s="13"/>
      <c r="HP108" s="13"/>
      <c r="HQ108" s="13"/>
      <c r="HR108" s="13"/>
      <c r="HS108" s="13"/>
      <c r="HT108" s="13"/>
      <c r="HU108" s="13"/>
      <c r="HV108" s="13"/>
      <c r="HW108" s="13"/>
      <c r="HX108" s="13"/>
      <c r="HY108" s="13"/>
      <c r="HZ108" s="13"/>
      <c r="IA108" s="13"/>
      <c r="IB108" s="13"/>
      <c r="IC108" s="13"/>
      <c r="ID108" s="13"/>
      <c r="IE108" s="13"/>
      <c r="IF108" s="13"/>
      <c r="IG108" s="13"/>
      <c r="IH108" s="13"/>
      <c r="II108" s="13"/>
      <c r="IJ108" s="13"/>
      <c r="IK108" s="13"/>
      <c r="IL108" s="13"/>
      <c r="IM108" s="13"/>
      <c r="IN108" s="13"/>
      <c r="IO108" s="13"/>
      <c r="IP108" s="13"/>
      <c r="IQ108" s="13"/>
      <c r="IR108" s="13"/>
      <c r="IS108" s="13"/>
      <c r="IT108" s="13"/>
      <c r="IU108" s="13"/>
      <c r="IV108" s="13"/>
      <c r="IW108" s="13"/>
      <c r="IX108" s="13"/>
    </row>
    <row r="109" customFormat="false" ht="13.8" hidden="false" customHeight="false" outlineLevel="0" collapsed="false">
      <c r="A109" s="8"/>
      <c r="B109" s="8"/>
      <c r="C109" s="46"/>
      <c r="D109" s="46"/>
      <c r="E109" s="8"/>
      <c r="F109" s="8"/>
      <c r="G109" s="49"/>
      <c r="H109" s="8"/>
      <c r="I109" s="8"/>
      <c r="J109" s="8"/>
      <c r="K109" s="8"/>
      <c r="L109" s="8"/>
      <c r="M109" s="8"/>
      <c r="N109" s="8"/>
      <c r="O109" s="49"/>
      <c r="P109" s="49"/>
      <c r="Q109" s="49"/>
      <c r="R109" s="10"/>
      <c r="S109" s="50"/>
      <c r="T109" s="50"/>
      <c r="U109" s="50"/>
      <c r="V109" s="23"/>
      <c r="W109" s="24"/>
      <c r="X109" s="25"/>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c r="CR109" s="13"/>
      <c r="CS109" s="13"/>
      <c r="CT109" s="13"/>
      <c r="CU109" s="13"/>
      <c r="CV109" s="13"/>
      <c r="CW109" s="13"/>
      <c r="CX109" s="13"/>
      <c r="CY109" s="13"/>
      <c r="CZ109" s="13"/>
      <c r="DA109" s="13"/>
      <c r="DB109" s="13"/>
      <c r="DC109" s="13"/>
      <c r="DD109" s="13"/>
      <c r="DE109" s="13"/>
      <c r="DF109" s="13"/>
      <c r="DG109" s="13"/>
      <c r="DH109" s="13"/>
      <c r="DI109" s="13"/>
      <c r="DJ109" s="13"/>
      <c r="DK109" s="13"/>
      <c r="DL109" s="13"/>
      <c r="DM109" s="13"/>
      <c r="DN109" s="13"/>
      <c r="DO109" s="13"/>
      <c r="DP109" s="13"/>
      <c r="DQ109" s="13"/>
      <c r="DR109" s="13"/>
      <c r="DS109" s="13"/>
      <c r="DT109" s="13"/>
      <c r="DU109" s="13"/>
      <c r="DV109" s="13"/>
      <c r="DW109" s="13"/>
      <c r="DX109" s="13"/>
      <c r="DY109" s="13"/>
      <c r="DZ109" s="13"/>
      <c r="EA109" s="13"/>
      <c r="EB109" s="13"/>
      <c r="EC109" s="13"/>
      <c r="ED109" s="13"/>
      <c r="EE109" s="13"/>
      <c r="EF109" s="13"/>
      <c r="EG109" s="13"/>
      <c r="EH109" s="13"/>
      <c r="EI109" s="13"/>
      <c r="EJ109" s="13"/>
      <c r="EK109" s="13"/>
      <c r="EL109" s="13"/>
      <c r="EM109" s="13"/>
      <c r="EN109" s="13"/>
      <c r="EO109" s="13"/>
      <c r="EP109" s="13"/>
      <c r="EQ109" s="13"/>
      <c r="ER109" s="13"/>
      <c r="ES109" s="13"/>
      <c r="ET109" s="13"/>
      <c r="EU109" s="13"/>
      <c r="EV109" s="13"/>
      <c r="EW109" s="13"/>
      <c r="EX109" s="13"/>
      <c r="EY109" s="13"/>
      <c r="EZ109" s="13"/>
      <c r="FA109" s="13"/>
      <c r="FB109" s="13"/>
      <c r="FC109" s="13"/>
      <c r="FD109" s="13"/>
      <c r="FE109" s="13"/>
      <c r="FF109" s="13"/>
      <c r="FG109" s="13"/>
      <c r="FH109" s="13"/>
      <c r="FI109" s="13"/>
      <c r="FJ109" s="13"/>
      <c r="FK109" s="13"/>
      <c r="FL109" s="13"/>
      <c r="FM109" s="13"/>
      <c r="FN109" s="13"/>
      <c r="FO109" s="13"/>
      <c r="FP109" s="13"/>
      <c r="FQ109" s="13"/>
      <c r="FR109" s="13"/>
      <c r="FS109" s="13"/>
      <c r="FT109" s="13"/>
      <c r="FU109" s="13"/>
      <c r="FV109" s="13"/>
      <c r="FW109" s="13"/>
      <c r="FX109" s="13"/>
      <c r="FY109" s="13"/>
      <c r="FZ109" s="13"/>
      <c r="GA109" s="13"/>
      <c r="GB109" s="13"/>
      <c r="GC109" s="13"/>
      <c r="GD109" s="13"/>
      <c r="GE109" s="13"/>
      <c r="GF109" s="13"/>
      <c r="GG109" s="13"/>
      <c r="GH109" s="13"/>
      <c r="GI109" s="13"/>
      <c r="GJ109" s="13"/>
      <c r="GK109" s="13"/>
      <c r="GL109" s="13"/>
      <c r="GM109" s="13"/>
      <c r="GN109" s="13"/>
      <c r="GO109" s="13"/>
      <c r="GP109" s="13"/>
      <c r="GQ109" s="13"/>
      <c r="GR109" s="13"/>
      <c r="GS109" s="13"/>
      <c r="GT109" s="13"/>
      <c r="GU109" s="13"/>
      <c r="GV109" s="13"/>
      <c r="GW109" s="13"/>
      <c r="GX109" s="13"/>
      <c r="GY109" s="13"/>
      <c r="GZ109" s="13"/>
      <c r="HA109" s="13"/>
      <c r="HB109" s="13"/>
      <c r="HC109" s="13"/>
      <c r="HD109" s="13"/>
      <c r="HE109" s="13"/>
      <c r="HF109" s="13"/>
      <c r="HG109" s="13"/>
      <c r="HH109" s="13"/>
      <c r="HI109" s="13"/>
      <c r="HJ109" s="13"/>
      <c r="HK109" s="13"/>
      <c r="HL109" s="13"/>
      <c r="HM109" s="13"/>
      <c r="HN109" s="13"/>
      <c r="HO109" s="13"/>
      <c r="HP109" s="13"/>
      <c r="HQ109" s="13"/>
      <c r="HR109" s="13"/>
      <c r="HS109" s="13"/>
      <c r="HT109" s="13"/>
      <c r="HU109" s="13"/>
      <c r="HV109" s="13"/>
      <c r="HW109" s="13"/>
      <c r="HX109" s="13"/>
      <c r="HY109" s="13"/>
      <c r="HZ109" s="13"/>
      <c r="IA109" s="13"/>
      <c r="IB109" s="13"/>
      <c r="IC109" s="13"/>
      <c r="ID109" s="13"/>
      <c r="IE109" s="13"/>
      <c r="IF109" s="13"/>
      <c r="IG109" s="13"/>
      <c r="IH109" s="13"/>
      <c r="II109" s="13"/>
      <c r="IJ109" s="13"/>
      <c r="IK109" s="13"/>
      <c r="IL109" s="13"/>
      <c r="IM109" s="13"/>
      <c r="IN109" s="13"/>
      <c r="IO109" s="13"/>
      <c r="IP109" s="13"/>
      <c r="IQ109" s="13"/>
      <c r="IR109" s="13"/>
      <c r="IS109" s="13"/>
      <c r="IT109" s="13"/>
      <c r="IU109" s="13"/>
      <c r="IV109" s="13"/>
      <c r="IW109" s="13"/>
      <c r="IX109" s="13"/>
    </row>
    <row r="110" customFormat="false" ht="13.8" hidden="false" customHeight="false" outlineLevel="0" collapsed="false">
      <c r="A110" s="8"/>
      <c r="B110" s="8"/>
      <c r="C110" s="46"/>
      <c r="D110" s="46"/>
      <c r="E110" s="8"/>
      <c r="F110" s="8"/>
      <c r="G110" s="49"/>
      <c r="H110" s="8"/>
      <c r="I110" s="8"/>
      <c r="J110" s="8"/>
      <c r="K110" s="8"/>
      <c r="L110" s="8"/>
      <c r="M110" s="8"/>
      <c r="N110" s="8"/>
      <c r="O110" s="49"/>
      <c r="P110" s="49"/>
      <c r="Q110" s="49"/>
      <c r="R110" s="10"/>
      <c r="S110" s="50"/>
      <c r="T110" s="50"/>
      <c r="U110" s="50"/>
      <c r="V110" s="23"/>
      <c r="W110" s="24"/>
      <c r="X110" s="25"/>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c r="BV110" s="13"/>
      <c r="BW110" s="13"/>
      <c r="BX110" s="13"/>
      <c r="BY110" s="13"/>
      <c r="BZ110" s="13"/>
      <c r="CA110" s="13"/>
      <c r="CB110" s="13"/>
      <c r="CC110" s="13"/>
      <c r="CD110" s="13"/>
      <c r="CE110" s="13"/>
      <c r="CF110" s="13"/>
      <c r="CG110" s="13"/>
      <c r="CH110" s="13"/>
      <c r="CI110" s="13"/>
      <c r="CJ110" s="13"/>
      <c r="CK110" s="13"/>
      <c r="CL110" s="13"/>
      <c r="CM110" s="13"/>
      <c r="CN110" s="13"/>
      <c r="CO110" s="13"/>
      <c r="CP110" s="13"/>
      <c r="CQ110" s="13"/>
      <c r="CR110" s="13"/>
      <c r="CS110" s="13"/>
      <c r="CT110" s="13"/>
      <c r="CU110" s="13"/>
      <c r="CV110" s="13"/>
      <c r="CW110" s="13"/>
      <c r="CX110" s="13"/>
      <c r="CY110" s="13"/>
      <c r="CZ110" s="13"/>
      <c r="DA110" s="13"/>
      <c r="DB110" s="13"/>
      <c r="DC110" s="13"/>
      <c r="DD110" s="13"/>
      <c r="DE110" s="13"/>
      <c r="DF110" s="13"/>
      <c r="DG110" s="13"/>
      <c r="DH110" s="13"/>
      <c r="DI110" s="13"/>
      <c r="DJ110" s="13"/>
      <c r="DK110" s="13"/>
      <c r="DL110" s="13"/>
      <c r="DM110" s="13"/>
      <c r="DN110" s="13"/>
      <c r="DO110" s="13"/>
      <c r="DP110" s="13"/>
      <c r="DQ110" s="13"/>
      <c r="DR110" s="13"/>
      <c r="DS110" s="13"/>
      <c r="DT110" s="13"/>
      <c r="DU110" s="13"/>
      <c r="DV110" s="13"/>
      <c r="DW110" s="13"/>
      <c r="DX110" s="13"/>
      <c r="DY110" s="13"/>
      <c r="DZ110" s="13"/>
      <c r="EA110" s="13"/>
      <c r="EB110" s="13"/>
      <c r="EC110" s="13"/>
      <c r="ED110" s="13"/>
      <c r="EE110" s="13"/>
      <c r="EF110" s="13"/>
      <c r="EG110" s="13"/>
      <c r="EH110" s="13"/>
      <c r="EI110" s="13"/>
      <c r="EJ110" s="13"/>
      <c r="EK110" s="13"/>
      <c r="EL110" s="13"/>
      <c r="EM110" s="13"/>
      <c r="EN110" s="13"/>
      <c r="EO110" s="13"/>
      <c r="EP110" s="13"/>
      <c r="EQ110" s="13"/>
      <c r="ER110" s="13"/>
      <c r="ES110" s="13"/>
      <c r="ET110" s="13"/>
      <c r="EU110" s="13"/>
      <c r="EV110" s="13"/>
      <c r="EW110" s="13"/>
      <c r="EX110" s="13"/>
      <c r="EY110" s="13"/>
      <c r="EZ110" s="13"/>
      <c r="FA110" s="13"/>
      <c r="FB110" s="13"/>
      <c r="FC110" s="13"/>
      <c r="FD110" s="13"/>
      <c r="FE110" s="13"/>
      <c r="FF110" s="13"/>
      <c r="FG110" s="13"/>
      <c r="FH110" s="13"/>
      <c r="FI110" s="13"/>
      <c r="FJ110" s="13"/>
      <c r="FK110" s="13"/>
      <c r="FL110" s="13"/>
      <c r="FM110" s="13"/>
      <c r="FN110" s="13"/>
      <c r="FO110" s="13"/>
      <c r="FP110" s="13"/>
      <c r="FQ110" s="13"/>
      <c r="FR110" s="13"/>
      <c r="FS110" s="13"/>
      <c r="FT110" s="13"/>
      <c r="FU110" s="13"/>
      <c r="FV110" s="13"/>
      <c r="FW110" s="13"/>
      <c r="FX110" s="13"/>
      <c r="FY110" s="13"/>
      <c r="FZ110" s="13"/>
      <c r="GA110" s="13"/>
      <c r="GB110" s="13"/>
      <c r="GC110" s="13"/>
      <c r="GD110" s="13"/>
      <c r="GE110" s="13"/>
      <c r="GF110" s="13"/>
      <c r="GG110" s="13"/>
      <c r="GH110" s="13"/>
      <c r="GI110" s="13"/>
      <c r="GJ110" s="13"/>
      <c r="GK110" s="13"/>
      <c r="GL110" s="13"/>
      <c r="GM110" s="13"/>
      <c r="GN110" s="13"/>
      <c r="GO110" s="13"/>
      <c r="GP110" s="13"/>
      <c r="GQ110" s="13"/>
      <c r="GR110" s="13"/>
      <c r="GS110" s="13"/>
      <c r="GT110" s="13"/>
      <c r="GU110" s="13"/>
      <c r="GV110" s="13"/>
      <c r="GW110" s="13"/>
      <c r="GX110" s="13"/>
      <c r="GY110" s="13"/>
      <c r="GZ110" s="13"/>
      <c r="HA110" s="13"/>
      <c r="HB110" s="13"/>
      <c r="HC110" s="13"/>
      <c r="HD110" s="13"/>
      <c r="HE110" s="13"/>
      <c r="HF110" s="13"/>
      <c r="HG110" s="13"/>
      <c r="HH110" s="13"/>
      <c r="HI110" s="13"/>
      <c r="HJ110" s="13"/>
      <c r="HK110" s="13"/>
      <c r="HL110" s="13"/>
      <c r="HM110" s="13"/>
      <c r="HN110" s="13"/>
      <c r="HO110" s="13"/>
      <c r="HP110" s="13"/>
      <c r="HQ110" s="13"/>
      <c r="HR110" s="13"/>
      <c r="HS110" s="13"/>
      <c r="HT110" s="13"/>
      <c r="HU110" s="13"/>
      <c r="HV110" s="13"/>
      <c r="HW110" s="13"/>
      <c r="HX110" s="13"/>
      <c r="HY110" s="13"/>
      <c r="HZ110" s="13"/>
      <c r="IA110" s="13"/>
      <c r="IB110" s="13"/>
      <c r="IC110" s="13"/>
      <c r="ID110" s="13"/>
      <c r="IE110" s="13"/>
      <c r="IF110" s="13"/>
      <c r="IG110" s="13"/>
      <c r="IH110" s="13"/>
      <c r="II110" s="13"/>
      <c r="IJ110" s="13"/>
      <c r="IK110" s="13"/>
      <c r="IL110" s="13"/>
      <c r="IM110" s="13"/>
      <c r="IN110" s="13"/>
      <c r="IO110" s="13"/>
      <c r="IP110" s="13"/>
      <c r="IQ110" s="13"/>
      <c r="IR110" s="13"/>
      <c r="IS110" s="13"/>
      <c r="IT110" s="13"/>
      <c r="IU110" s="13"/>
      <c r="IV110" s="13"/>
      <c r="IW110" s="13"/>
      <c r="IX110" s="13"/>
    </row>
    <row r="111" customFormat="false" ht="13.8" hidden="false" customHeight="false" outlineLevel="0" collapsed="false">
      <c r="A111" s="8"/>
      <c r="B111" s="8"/>
      <c r="C111" s="46"/>
      <c r="D111" s="46"/>
      <c r="E111" s="8"/>
      <c r="F111" s="8"/>
      <c r="G111" s="49"/>
      <c r="H111" s="8"/>
      <c r="I111" s="8"/>
      <c r="J111" s="8"/>
      <c r="K111" s="8"/>
      <c r="L111" s="8"/>
      <c r="M111" s="8"/>
      <c r="N111" s="8"/>
      <c r="O111" s="49"/>
      <c r="P111" s="49"/>
      <c r="Q111" s="49"/>
      <c r="R111" s="10"/>
      <c r="S111" s="50"/>
      <c r="T111" s="50"/>
      <c r="U111" s="50"/>
      <c r="V111" s="23"/>
      <c r="W111" s="24"/>
      <c r="X111" s="25"/>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c r="CR111" s="13"/>
      <c r="CS111" s="13"/>
      <c r="CT111" s="13"/>
      <c r="CU111" s="13"/>
      <c r="CV111" s="13"/>
      <c r="CW111" s="13"/>
      <c r="CX111" s="13"/>
      <c r="CY111" s="13"/>
      <c r="CZ111" s="13"/>
      <c r="DA111" s="13"/>
      <c r="DB111" s="13"/>
      <c r="DC111" s="13"/>
      <c r="DD111" s="13"/>
      <c r="DE111" s="13"/>
      <c r="DF111" s="13"/>
      <c r="DG111" s="13"/>
      <c r="DH111" s="13"/>
      <c r="DI111" s="13"/>
      <c r="DJ111" s="13"/>
      <c r="DK111" s="13"/>
      <c r="DL111" s="13"/>
      <c r="DM111" s="13"/>
      <c r="DN111" s="13"/>
      <c r="DO111" s="13"/>
      <c r="DP111" s="13"/>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c r="ET111" s="13"/>
      <c r="EU111" s="13"/>
      <c r="EV111" s="13"/>
      <c r="EW111" s="13"/>
      <c r="EX111" s="13"/>
      <c r="EY111" s="13"/>
      <c r="EZ111" s="13"/>
      <c r="FA111" s="13"/>
      <c r="FB111" s="13"/>
      <c r="FC111" s="13"/>
      <c r="FD111" s="13"/>
      <c r="FE111" s="13"/>
      <c r="FF111" s="13"/>
      <c r="FG111" s="13"/>
      <c r="FH111" s="13"/>
      <c r="FI111" s="13"/>
      <c r="FJ111" s="13"/>
      <c r="FK111" s="13"/>
      <c r="FL111" s="13"/>
      <c r="FM111" s="13"/>
      <c r="FN111" s="13"/>
      <c r="FO111" s="13"/>
      <c r="FP111" s="13"/>
      <c r="FQ111" s="13"/>
      <c r="FR111" s="13"/>
      <c r="FS111" s="13"/>
      <c r="FT111" s="13"/>
      <c r="FU111" s="13"/>
      <c r="FV111" s="13"/>
      <c r="FW111" s="13"/>
      <c r="FX111" s="13"/>
      <c r="FY111" s="13"/>
      <c r="FZ111" s="13"/>
      <c r="GA111" s="13"/>
      <c r="GB111" s="13"/>
      <c r="GC111" s="13"/>
      <c r="GD111" s="13"/>
      <c r="GE111" s="13"/>
      <c r="GF111" s="13"/>
      <c r="GG111" s="13"/>
      <c r="GH111" s="13"/>
      <c r="GI111" s="13"/>
      <c r="GJ111" s="13"/>
      <c r="GK111" s="13"/>
      <c r="GL111" s="13"/>
      <c r="GM111" s="13"/>
      <c r="GN111" s="13"/>
      <c r="GO111" s="13"/>
      <c r="GP111" s="13"/>
      <c r="GQ111" s="13"/>
      <c r="GR111" s="13"/>
      <c r="GS111" s="13"/>
      <c r="GT111" s="13"/>
      <c r="GU111" s="13"/>
      <c r="GV111" s="13"/>
      <c r="GW111" s="13"/>
      <c r="GX111" s="13"/>
      <c r="GY111" s="13"/>
      <c r="GZ111" s="13"/>
      <c r="HA111" s="13"/>
      <c r="HB111" s="13"/>
      <c r="HC111" s="13"/>
      <c r="HD111" s="13"/>
      <c r="HE111" s="13"/>
      <c r="HF111" s="13"/>
      <c r="HG111" s="13"/>
      <c r="HH111" s="13"/>
      <c r="HI111" s="13"/>
      <c r="HJ111" s="13"/>
      <c r="HK111" s="13"/>
      <c r="HL111" s="13"/>
      <c r="HM111" s="13"/>
      <c r="HN111" s="13"/>
      <c r="HO111" s="13"/>
      <c r="HP111" s="13"/>
      <c r="HQ111" s="13"/>
      <c r="HR111" s="13"/>
      <c r="HS111" s="13"/>
      <c r="HT111" s="13"/>
      <c r="HU111" s="13"/>
      <c r="HV111" s="13"/>
      <c r="HW111" s="13"/>
      <c r="HX111" s="13"/>
      <c r="HY111" s="13"/>
      <c r="HZ111" s="13"/>
      <c r="IA111" s="13"/>
      <c r="IB111" s="13"/>
      <c r="IC111" s="13"/>
      <c r="ID111" s="13"/>
      <c r="IE111" s="13"/>
      <c r="IF111" s="13"/>
      <c r="IG111" s="13"/>
      <c r="IH111" s="13"/>
      <c r="II111" s="13"/>
      <c r="IJ111" s="13"/>
      <c r="IK111" s="13"/>
      <c r="IL111" s="13"/>
      <c r="IM111" s="13"/>
      <c r="IN111" s="13"/>
      <c r="IO111" s="13"/>
      <c r="IP111" s="13"/>
      <c r="IQ111" s="13"/>
      <c r="IR111" s="13"/>
      <c r="IS111" s="13"/>
      <c r="IT111" s="13"/>
      <c r="IU111" s="13"/>
      <c r="IV111" s="13"/>
      <c r="IW111" s="13"/>
      <c r="IX111" s="13"/>
    </row>
    <row r="112" customFormat="false" ht="13.8" hidden="false" customHeight="false" outlineLevel="0" collapsed="false">
      <c r="A112" s="8"/>
      <c r="B112" s="8"/>
      <c r="C112" s="46"/>
      <c r="D112" s="46"/>
      <c r="E112" s="8"/>
      <c r="F112" s="8"/>
      <c r="G112" s="49"/>
      <c r="H112" s="8"/>
      <c r="I112" s="8"/>
      <c r="J112" s="8"/>
      <c r="K112" s="8"/>
      <c r="L112" s="8"/>
      <c r="M112" s="8"/>
      <c r="N112" s="8"/>
      <c r="O112" s="49"/>
      <c r="P112" s="49"/>
      <c r="Q112" s="49"/>
      <c r="R112" s="10"/>
      <c r="S112" s="50"/>
      <c r="T112" s="50"/>
      <c r="U112" s="50"/>
      <c r="V112" s="23"/>
      <c r="W112" s="24"/>
      <c r="X112" s="25"/>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c r="CR112" s="13"/>
      <c r="CS112" s="13"/>
      <c r="CT112" s="13"/>
      <c r="CU112" s="13"/>
      <c r="CV112" s="13"/>
      <c r="CW112" s="13"/>
      <c r="CX112" s="13"/>
      <c r="CY112" s="13"/>
      <c r="CZ112" s="13"/>
      <c r="DA112" s="13"/>
      <c r="DB112" s="13"/>
      <c r="DC112" s="13"/>
      <c r="DD112" s="13"/>
      <c r="DE112" s="13"/>
      <c r="DF112" s="13"/>
      <c r="DG112" s="13"/>
      <c r="DH112" s="13"/>
      <c r="DI112" s="13"/>
      <c r="DJ112" s="13"/>
      <c r="DK112" s="13"/>
      <c r="DL112" s="13"/>
      <c r="DM112" s="13"/>
      <c r="DN112" s="13"/>
      <c r="DO112" s="13"/>
      <c r="DP112" s="13"/>
      <c r="DQ112" s="13"/>
      <c r="DR112" s="13"/>
      <c r="DS112" s="13"/>
      <c r="DT112" s="13"/>
      <c r="DU112" s="13"/>
      <c r="DV112" s="13"/>
      <c r="DW112" s="13"/>
      <c r="DX112" s="13"/>
      <c r="DY112" s="13"/>
      <c r="DZ112" s="13"/>
      <c r="EA112" s="13"/>
      <c r="EB112" s="13"/>
      <c r="EC112" s="13"/>
      <c r="ED112" s="13"/>
      <c r="EE112" s="13"/>
      <c r="EF112" s="13"/>
      <c r="EG112" s="13"/>
      <c r="EH112" s="13"/>
      <c r="EI112" s="13"/>
      <c r="EJ112" s="13"/>
      <c r="EK112" s="13"/>
      <c r="EL112" s="13"/>
      <c r="EM112" s="13"/>
      <c r="EN112" s="13"/>
      <c r="EO112" s="13"/>
      <c r="EP112" s="13"/>
      <c r="EQ112" s="13"/>
      <c r="ER112" s="13"/>
      <c r="ES112" s="13"/>
      <c r="ET112" s="13"/>
      <c r="EU112" s="13"/>
      <c r="EV112" s="13"/>
      <c r="EW112" s="13"/>
      <c r="EX112" s="13"/>
      <c r="EY112" s="13"/>
      <c r="EZ112" s="13"/>
      <c r="FA112" s="13"/>
      <c r="FB112" s="13"/>
      <c r="FC112" s="13"/>
      <c r="FD112" s="13"/>
      <c r="FE112" s="13"/>
      <c r="FF112" s="13"/>
      <c r="FG112" s="13"/>
      <c r="FH112" s="13"/>
      <c r="FI112" s="13"/>
      <c r="FJ112" s="13"/>
      <c r="FK112" s="13"/>
      <c r="FL112" s="13"/>
      <c r="FM112" s="13"/>
      <c r="FN112" s="13"/>
      <c r="FO112" s="13"/>
      <c r="FP112" s="13"/>
      <c r="FQ112" s="13"/>
      <c r="FR112" s="13"/>
      <c r="FS112" s="13"/>
      <c r="FT112" s="13"/>
      <c r="FU112" s="13"/>
      <c r="FV112" s="13"/>
      <c r="FW112" s="13"/>
      <c r="FX112" s="13"/>
      <c r="FY112" s="13"/>
      <c r="FZ112" s="13"/>
      <c r="GA112" s="13"/>
      <c r="GB112" s="13"/>
      <c r="GC112" s="13"/>
      <c r="GD112" s="13"/>
      <c r="GE112" s="13"/>
      <c r="GF112" s="13"/>
      <c r="GG112" s="13"/>
      <c r="GH112" s="13"/>
      <c r="GI112" s="13"/>
      <c r="GJ112" s="13"/>
      <c r="GK112" s="13"/>
      <c r="GL112" s="13"/>
      <c r="GM112" s="13"/>
      <c r="GN112" s="13"/>
      <c r="GO112" s="13"/>
      <c r="GP112" s="13"/>
      <c r="GQ112" s="13"/>
      <c r="GR112" s="13"/>
      <c r="GS112" s="13"/>
      <c r="GT112" s="13"/>
      <c r="GU112" s="13"/>
      <c r="GV112" s="13"/>
      <c r="GW112" s="13"/>
      <c r="GX112" s="13"/>
      <c r="GY112" s="13"/>
      <c r="GZ112" s="13"/>
      <c r="HA112" s="13"/>
      <c r="HB112" s="13"/>
      <c r="HC112" s="13"/>
      <c r="HD112" s="13"/>
      <c r="HE112" s="13"/>
      <c r="HF112" s="13"/>
      <c r="HG112" s="13"/>
      <c r="HH112" s="13"/>
      <c r="HI112" s="13"/>
      <c r="HJ112" s="13"/>
      <c r="HK112" s="13"/>
      <c r="HL112" s="13"/>
      <c r="HM112" s="13"/>
      <c r="HN112" s="13"/>
      <c r="HO112" s="13"/>
      <c r="HP112" s="13"/>
      <c r="HQ112" s="13"/>
      <c r="HR112" s="13"/>
      <c r="HS112" s="13"/>
      <c r="HT112" s="13"/>
      <c r="HU112" s="13"/>
      <c r="HV112" s="13"/>
      <c r="HW112" s="13"/>
      <c r="HX112" s="13"/>
      <c r="HY112" s="13"/>
      <c r="HZ112" s="13"/>
      <c r="IA112" s="13"/>
      <c r="IB112" s="13"/>
      <c r="IC112" s="13"/>
      <c r="ID112" s="13"/>
      <c r="IE112" s="13"/>
      <c r="IF112" s="13"/>
      <c r="IG112" s="13"/>
      <c r="IH112" s="13"/>
      <c r="II112" s="13"/>
      <c r="IJ112" s="13"/>
      <c r="IK112" s="13"/>
      <c r="IL112" s="13"/>
      <c r="IM112" s="13"/>
      <c r="IN112" s="13"/>
      <c r="IO112" s="13"/>
      <c r="IP112" s="13"/>
      <c r="IQ112" s="13"/>
      <c r="IR112" s="13"/>
      <c r="IS112" s="13"/>
      <c r="IT112" s="13"/>
      <c r="IU112" s="13"/>
      <c r="IV112" s="13"/>
      <c r="IW112" s="13"/>
      <c r="IX112" s="13"/>
    </row>
    <row r="113" customFormat="false" ht="13.8" hidden="false" customHeight="false" outlineLevel="0" collapsed="false">
      <c r="A113" s="8"/>
      <c r="B113" s="8"/>
      <c r="C113" s="46"/>
      <c r="D113" s="46"/>
      <c r="E113" s="8"/>
      <c r="F113" s="8"/>
      <c r="G113" s="49"/>
      <c r="H113" s="8"/>
      <c r="I113" s="8"/>
      <c r="J113" s="8"/>
      <c r="K113" s="8"/>
      <c r="L113" s="8"/>
      <c r="M113" s="8"/>
      <c r="N113" s="8"/>
      <c r="O113" s="49"/>
      <c r="P113" s="49"/>
      <c r="Q113" s="49"/>
      <c r="R113" s="10"/>
      <c r="S113" s="50"/>
      <c r="T113" s="50"/>
      <c r="U113" s="50"/>
      <c r="V113" s="23"/>
      <c r="W113" s="24"/>
      <c r="X113" s="25"/>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c r="CR113" s="13"/>
      <c r="CS113" s="13"/>
      <c r="CT113" s="13"/>
      <c r="CU113" s="13"/>
      <c r="CV113" s="13"/>
      <c r="CW113" s="13"/>
      <c r="CX113" s="13"/>
      <c r="CY113" s="13"/>
      <c r="CZ113" s="13"/>
      <c r="DA113" s="13"/>
      <c r="DB113" s="13"/>
      <c r="DC113" s="13"/>
      <c r="DD113" s="13"/>
      <c r="DE113" s="13"/>
      <c r="DF113" s="13"/>
      <c r="DG113" s="13"/>
      <c r="DH113" s="13"/>
      <c r="DI113" s="13"/>
      <c r="DJ113" s="13"/>
      <c r="DK113" s="13"/>
      <c r="DL113" s="13"/>
      <c r="DM113" s="13"/>
      <c r="DN113" s="13"/>
      <c r="DO113" s="13"/>
      <c r="DP113" s="13"/>
      <c r="DQ113" s="13"/>
      <c r="DR113" s="13"/>
      <c r="DS113" s="13"/>
      <c r="DT113" s="13"/>
      <c r="DU113" s="13"/>
      <c r="DV113" s="13"/>
      <c r="DW113" s="13"/>
      <c r="DX113" s="13"/>
      <c r="DY113" s="13"/>
      <c r="DZ113" s="13"/>
      <c r="EA113" s="13"/>
      <c r="EB113" s="13"/>
      <c r="EC113" s="13"/>
      <c r="ED113" s="13"/>
      <c r="EE113" s="13"/>
      <c r="EF113" s="13"/>
      <c r="EG113" s="13"/>
      <c r="EH113" s="13"/>
      <c r="EI113" s="13"/>
      <c r="EJ113" s="13"/>
      <c r="EK113" s="13"/>
      <c r="EL113" s="13"/>
      <c r="EM113" s="13"/>
      <c r="EN113" s="13"/>
      <c r="EO113" s="13"/>
      <c r="EP113" s="13"/>
      <c r="EQ113" s="13"/>
      <c r="ER113" s="13"/>
      <c r="ES113" s="13"/>
      <c r="ET113" s="13"/>
      <c r="EU113" s="13"/>
      <c r="EV113" s="13"/>
      <c r="EW113" s="13"/>
      <c r="EX113" s="13"/>
      <c r="EY113" s="13"/>
      <c r="EZ113" s="13"/>
      <c r="FA113" s="13"/>
      <c r="FB113" s="13"/>
      <c r="FC113" s="13"/>
      <c r="FD113" s="13"/>
      <c r="FE113" s="13"/>
      <c r="FF113" s="13"/>
      <c r="FG113" s="13"/>
      <c r="FH113" s="13"/>
      <c r="FI113" s="13"/>
      <c r="FJ113" s="13"/>
      <c r="FK113" s="13"/>
      <c r="FL113" s="13"/>
      <c r="FM113" s="13"/>
      <c r="FN113" s="13"/>
      <c r="FO113" s="13"/>
      <c r="FP113" s="13"/>
      <c r="FQ113" s="13"/>
      <c r="FR113" s="13"/>
      <c r="FS113" s="13"/>
      <c r="FT113" s="13"/>
      <c r="FU113" s="13"/>
      <c r="FV113" s="13"/>
      <c r="FW113" s="13"/>
      <c r="FX113" s="13"/>
      <c r="FY113" s="13"/>
      <c r="FZ113" s="13"/>
      <c r="GA113" s="13"/>
      <c r="GB113" s="13"/>
      <c r="GC113" s="13"/>
      <c r="GD113" s="13"/>
      <c r="GE113" s="13"/>
      <c r="GF113" s="13"/>
      <c r="GG113" s="13"/>
      <c r="GH113" s="13"/>
      <c r="GI113" s="13"/>
      <c r="GJ113" s="13"/>
      <c r="GK113" s="13"/>
      <c r="GL113" s="13"/>
      <c r="GM113" s="13"/>
      <c r="GN113" s="13"/>
      <c r="GO113" s="13"/>
      <c r="GP113" s="13"/>
      <c r="GQ113" s="13"/>
      <c r="GR113" s="13"/>
      <c r="GS113" s="13"/>
      <c r="GT113" s="13"/>
      <c r="GU113" s="13"/>
      <c r="GV113" s="13"/>
      <c r="GW113" s="13"/>
      <c r="GX113" s="13"/>
      <c r="GY113" s="13"/>
      <c r="GZ113" s="13"/>
      <c r="HA113" s="13"/>
      <c r="HB113" s="13"/>
      <c r="HC113" s="13"/>
      <c r="HD113" s="13"/>
      <c r="HE113" s="13"/>
      <c r="HF113" s="13"/>
      <c r="HG113" s="13"/>
      <c r="HH113" s="13"/>
      <c r="HI113" s="13"/>
      <c r="HJ113" s="13"/>
      <c r="HK113" s="13"/>
      <c r="HL113" s="13"/>
      <c r="HM113" s="13"/>
      <c r="HN113" s="13"/>
      <c r="HO113" s="13"/>
      <c r="HP113" s="13"/>
      <c r="HQ113" s="13"/>
      <c r="HR113" s="13"/>
      <c r="HS113" s="13"/>
      <c r="HT113" s="13"/>
      <c r="HU113" s="13"/>
      <c r="HV113" s="13"/>
      <c r="HW113" s="13"/>
      <c r="HX113" s="13"/>
      <c r="HY113" s="13"/>
      <c r="HZ113" s="13"/>
      <c r="IA113" s="13"/>
      <c r="IB113" s="13"/>
      <c r="IC113" s="13"/>
      <c r="ID113" s="13"/>
      <c r="IE113" s="13"/>
      <c r="IF113" s="13"/>
      <c r="IG113" s="13"/>
      <c r="IH113" s="13"/>
      <c r="II113" s="13"/>
      <c r="IJ113" s="13"/>
      <c r="IK113" s="13"/>
      <c r="IL113" s="13"/>
      <c r="IM113" s="13"/>
      <c r="IN113" s="13"/>
      <c r="IO113" s="13"/>
      <c r="IP113" s="13"/>
      <c r="IQ113" s="13"/>
      <c r="IR113" s="13"/>
      <c r="IS113" s="13"/>
      <c r="IT113" s="13"/>
      <c r="IU113" s="13"/>
      <c r="IV113" s="13"/>
      <c r="IW113" s="13"/>
      <c r="IX113" s="13"/>
    </row>
    <row r="114" customFormat="false" ht="13.8" hidden="false" customHeight="false" outlineLevel="0" collapsed="false">
      <c r="A114" s="8"/>
      <c r="B114" s="8"/>
      <c r="C114" s="46"/>
      <c r="D114" s="46"/>
      <c r="E114" s="8"/>
      <c r="F114" s="8"/>
      <c r="G114" s="49"/>
      <c r="H114" s="8"/>
      <c r="I114" s="8"/>
      <c r="J114" s="8"/>
      <c r="K114" s="8"/>
      <c r="L114" s="8"/>
      <c r="M114" s="8"/>
      <c r="N114" s="8"/>
      <c r="O114" s="49"/>
      <c r="P114" s="49"/>
      <c r="Q114" s="49"/>
      <c r="R114" s="10"/>
      <c r="S114" s="50"/>
      <c r="T114" s="50"/>
      <c r="U114" s="50"/>
      <c r="V114" s="23"/>
      <c r="W114" s="24"/>
      <c r="X114" s="25"/>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c r="CR114" s="13"/>
      <c r="CS114" s="13"/>
      <c r="CT114" s="13"/>
      <c r="CU114" s="13"/>
      <c r="CV114" s="13"/>
      <c r="CW114" s="13"/>
      <c r="CX114" s="13"/>
      <c r="CY114" s="13"/>
      <c r="CZ114" s="13"/>
      <c r="DA114" s="13"/>
      <c r="DB114" s="13"/>
      <c r="DC114" s="13"/>
      <c r="DD114" s="13"/>
      <c r="DE114" s="13"/>
      <c r="DF114" s="13"/>
      <c r="DG114" s="13"/>
      <c r="DH114" s="13"/>
      <c r="DI114" s="13"/>
      <c r="DJ114" s="13"/>
      <c r="DK114" s="13"/>
      <c r="DL114" s="13"/>
      <c r="DM114" s="13"/>
      <c r="DN114" s="13"/>
      <c r="DO114" s="13"/>
      <c r="DP114" s="13"/>
      <c r="DQ114" s="13"/>
      <c r="DR114" s="13"/>
      <c r="DS114" s="13"/>
      <c r="DT114" s="13"/>
      <c r="DU114" s="13"/>
      <c r="DV114" s="13"/>
      <c r="DW114" s="13"/>
      <c r="DX114" s="13"/>
      <c r="DY114" s="13"/>
      <c r="DZ114" s="13"/>
      <c r="EA114" s="13"/>
      <c r="EB114" s="13"/>
      <c r="EC114" s="13"/>
      <c r="ED114" s="13"/>
      <c r="EE114" s="13"/>
      <c r="EF114" s="13"/>
      <c r="EG114" s="13"/>
      <c r="EH114" s="13"/>
      <c r="EI114" s="13"/>
      <c r="EJ114" s="13"/>
      <c r="EK114" s="13"/>
      <c r="EL114" s="13"/>
      <c r="EM114" s="13"/>
      <c r="EN114" s="13"/>
      <c r="EO114" s="13"/>
      <c r="EP114" s="13"/>
      <c r="EQ114" s="13"/>
      <c r="ER114" s="13"/>
      <c r="ES114" s="13"/>
      <c r="ET114" s="13"/>
      <c r="EU114" s="13"/>
      <c r="EV114" s="13"/>
      <c r="EW114" s="13"/>
      <c r="EX114" s="13"/>
      <c r="EY114" s="13"/>
      <c r="EZ114" s="13"/>
      <c r="FA114" s="13"/>
      <c r="FB114" s="13"/>
      <c r="FC114" s="13"/>
      <c r="FD114" s="13"/>
      <c r="FE114" s="13"/>
      <c r="FF114" s="13"/>
      <c r="FG114" s="13"/>
      <c r="FH114" s="13"/>
      <c r="FI114" s="13"/>
      <c r="FJ114" s="13"/>
      <c r="FK114" s="13"/>
      <c r="FL114" s="13"/>
      <c r="FM114" s="13"/>
      <c r="FN114" s="13"/>
      <c r="FO114" s="13"/>
      <c r="FP114" s="13"/>
      <c r="FQ114" s="13"/>
      <c r="FR114" s="13"/>
      <c r="FS114" s="13"/>
      <c r="FT114" s="13"/>
      <c r="FU114" s="13"/>
      <c r="FV114" s="13"/>
      <c r="FW114" s="13"/>
      <c r="FX114" s="13"/>
      <c r="FY114" s="13"/>
      <c r="FZ114" s="13"/>
      <c r="GA114" s="13"/>
      <c r="GB114" s="13"/>
      <c r="GC114" s="13"/>
      <c r="GD114" s="13"/>
      <c r="GE114" s="13"/>
      <c r="GF114" s="13"/>
      <c r="GG114" s="13"/>
      <c r="GH114" s="13"/>
      <c r="GI114" s="13"/>
      <c r="GJ114" s="13"/>
      <c r="GK114" s="13"/>
      <c r="GL114" s="13"/>
      <c r="GM114" s="13"/>
      <c r="GN114" s="13"/>
      <c r="GO114" s="13"/>
      <c r="GP114" s="13"/>
      <c r="GQ114" s="13"/>
      <c r="GR114" s="13"/>
      <c r="GS114" s="13"/>
      <c r="GT114" s="13"/>
      <c r="GU114" s="13"/>
      <c r="GV114" s="13"/>
      <c r="GW114" s="13"/>
      <c r="GX114" s="13"/>
      <c r="GY114" s="13"/>
      <c r="GZ114" s="13"/>
      <c r="HA114" s="13"/>
      <c r="HB114" s="13"/>
      <c r="HC114" s="13"/>
      <c r="HD114" s="13"/>
      <c r="HE114" s="13"/>
      <c r="HF114" s="13"/>
      <c r="HG114" s="13"/>
      <c r="HH114" s="13"/>
      <c r="HI114" s="13"/>
      <c r="HJ114" s="13"/>
      <c r="HK114" s="13"/>
      <c r="HL114" s="13"/>
      <c r="HM114" s="13"/>
      <c r="HN114" s="13"/>
      <c r="HO114" s="13"/>
      <c r="HP114" s="13"/>
      <c r="HQ114" s="13"/>
      <c r="HR114" s="13"/>
      <c r="HS114" s="13"/>
      <c r="HT114" s="13"/>
      <c r="HU114" s="13"/>
      <c r="HV114" s="13"/>
      <c r="HW114" s="13"/>
      <c r="HX114" s="13"/>
      <c r="HY114" s="13"/>
      <c r="HZ114" s="13"/>
      <c r="IA114" s="13"/>
      <c r="IB114" s="13"/>
      <c r="IC114" s="13"/>
      <c r="ID114" s="13"/>
      <c r="IE114" s="13"/>
      <c r="IF114" s="13"/>
      <c r="IG114" s="13"/>
      <c r="IH114" s="13"/>
      <c r="II114" s="13"/>
      <c r="IJ114" s="13"/>
      <c r="IK114" s="13"/>
      <c r="IL114" s="13"/>
      <c r="IM114" s="13"/>
      <c r="IN114" s="13"/>
      <c r="IO114" s="13"/>
      <c r="IP114" s="13"/>
      <c r="IQ114" s="13"/>
      <c r="IR114" s="13"/>
      <c r="IS114" s="13"/>
      <c r="IT114" s="13"/>
      <c r="IU114" s="13"/>
      <c r="IV114" s="13"/>
      <c r="IW114" s="13"/>
      <c r="IX114" s="13"/>
    </row>
    <row r="115" customFormat="false" ht="13.8" hidden="false" customHeight="false" outlineLevel="0" collapsed="false">
      <c r="A115" s="8"/>
      <c r="B115" s="8"/>
      <c r="C115" s="46"/>
      <c r="D115" s="46"/>
      <c r="E115" s="8"/>
      <c r="F115" s="8"/>
      <c r="G115" s="49"/>
      <c r="H115" s="8"/>
      <c r="I115" s="8"/>
      <c r="J115" s="8"/>
      <c r="K115" s="8"/>
      <c r="L115" s="8"/>
      <c r="M115" s="8"/>
      <c r="N115" s="8"/>
      <c r="O115" s="49"/>
      <c r="P115" s="49"/>
      <c r="Q115" s="49"/>
      <c r="R115" s="10"/>
      <c r="S115" s="50"/>
      <c r="T115" s="50"/>
      <c r="U115" s="50"/>
      <c r="V115" s="23"/>
      <c r="W115" s="24"/>
      <c r="X115" s="25"/>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c r="CR115" s="13"/>
      <c r="CS115" s="13"/>
      <c r="CT115" s="13"/>
      <c r="CU115" s="13"/>
      <c r="CV115" s="13"/>
      <c r="CW115" s="13"/>
      <c r="CX115" s="13"/>
      <c r="CY115" s="13"/>
      <c r="CZ115" s="13"/>
      <c r="DA115" s="13"/>
      <c r="DB115" s="13"/>
      <c r="DC115" s="13"/>
      <c r="DD115" s="13"/>
      <c r="DE115" s="13"/>
      <c r="DF115" s="13"/>
      <c r="DG115" s="13"/>
      <c r="DH115" s="13"/>
      <c r="DI115" s="13"/>
      <c r="DJ115" s="13"/>
      <c r="DK115" s="13"/>
      <c r="DL115" s="13"/>
      <c r="DM115" s="13"/>
      <c r="DN115" s="13"/>
      <c r="DO115" s="13"/>
      <c r="DP115" s="13"/>
      <c r="DQ115" s="13"/>
      <c r="DR115" s="13"/>
      <c r="DS115" s="13"/>
      <c r="DT115" s="13"/>
      <c r="DU115" s="13"/>
      <c r="DV115" s="13"/>
      <c r="DW115" s="13"/>
      <c r="DX115" s="13"/>
      <c r="DY115" s="13"/>
      <c r="DZ115" s="13"/>
      <c r="EA115" s="13"/>
      <c r="EB115" s="13"/>
      <c r="EC115" s="13"/>
      <c r="ED115" s="13"/>
      <c r="EE115" s="13"/>
      <c r="EF115" s="13"/>
      <c r="EG115" s="13"/>
      <c r="EH115" s="13"/>
      <c r="EI115" s="13"/>
      <c r="EJ115" s="13"/>
      <c r="EK115" s="13"/>
      <c r="EL115" s="13"/>
      <c r="EM115" s="13"/>
      <c r="EN115" s="13"/>
      <c r="EO115" s="13"/>
      <c r="EP115" s="13"/>
      <c r="EQ115" s="13"/>
      <c r="ER115" s="13"/>
      <c r="ES115" s="13"/>
      <c r="ET115" s="13"/>
      <c r="EU115" s="13"/>
      <c r="EV115" s="13"/>
      <c r="EW115" s="13"/>
      <c r="EX115" s="13"/>
      <c r="EY115" s="13"/>
      <c r="EZ115" s="13"/>
      <c r="FA115" s="13"/>
      <c r="FB115" s="13"/>
      <c r="FC115" s="13"/>
      <c r="FD115" s="13"/>
      <c r="FE115" s="13"/>
      <c r="FF115" s="13"/>
      <c r="FG115" s="13"/>
      <c r="FH115" s="13"/>
      <c r="FI115" s="13"/>
      <c r="FJ115" s="13"/>
      <c r="FK115" s="13"/>
      <c r="FL115" s="13"/>
      <c r="FM115" s="13"/>
      <c r="FN115" s="13"/>
      <c r="FO115" s="13"/>
      <c r="FP115" s="13"/>
      <c r="FQ115" s="13"/>
      <c r="FR115" s="13"/>
      <c r="FS115" s="13"/>
      <c r="FT115" s="13"/>
      <c r="FU115" s="13"/>
      <c r="FV115" s="13"/>
      <c r="FW115" s="13"/>
      <c r="FX115" s="13"/>
      <c r="FY115" s="13"/>
      <c r="FZ115" s="13"/>
      <c r="GA115" s="13"/>
      <c r="GB115" s="13"/>
      <c r="GC115" s="13"/>
      <c r="GD115" s="13"/>
      <c r="GE115" s="13"/>
      <c r="GF115" s="13"/>
      <c r="GG115" s="13"/>
      <c r="GH115" s="13"/>
      <c r="GI115" s="13"/>
      <c r="GJ115" s="13"/>
      <c r="GK115" s="13"/>
      <c r="GL115" s="13"/>
      <c r="GM115" s="13"/>
      <c r="GN115" s="13"/>
      <c r="GO115" s="13"/>
      <c r="GP115" s="13"/>
      <c r="GQ115" s="13"/>
      <c r="GR115" s="13"/>
      <c r="GS115" s="13"/>
      <c r="GT115" s="13"/>
      <c r="GU115" s="13"/>
      <c r="GV115" s="13"/>
      <c r="GW115" s="13"/>
      <c r="GX115" s="13"/>
      <c r="GY115" s="13"/>
      <c r="GZ115" s="13"/>
      <c r="HA115" s="13"/>
      <c r="HB115" s="13"/>
      <c r="HC115" s="13"/>
      <c r="HD115" s="13"/>
      <c r="HE115" s="13"/>
      <c r="HF115" s="13"/>
      <c r="HG115" s="13"/>
      <c r="HH115" s="13"/>
      <c r="HI115" s="13"/>
      <c r="HJ115" s="13"/>
      <c r="HK115" s="13"/>
      <c r="HL115" s="13"/>
      <c r="HM115" s="13"/>
      <c r="HN115" s="13"/>
      <c r="HO115" s="13"/>
      <c r="HP115" s="13"/>
      <c r="HQ115" s="13"/>
      <c r="HR115" s="13"/>
      <c r="HS115" s="13"/>
      <c r="HT115" s="13"/>
      <c r="HU115" s="13"/>
      <c r="HV115" s="13"/>
      <c r="HW115" s="13"/>
      <c r="HX115" s="13"/>
      <c r="HY115" s="13"/>
      <c r="HZ115" s="13"/>
      <c r="IA115" s="13"/>
      <c r="IB115" s="13"/>
      <c r="IC115" s="13"/>
      <c r="ID115" s="13"/>
      <c r="IE115" s="13"/>
      <c r="IF115" s="13"/>
      <c r="IG115" s="13"/>
      <c r="IH115" s="13"/>
      <c r="II115" s="13"/>
      <c r="IJ115" s="13"/>
      <c r="IK115" s="13"/>
      <c r="IL115" s="13"/>
      <c r="IM115" s="13"/>
      <c r="IN115" s="13"/>
      <c r="IO115" s="13"/>
      <c r="IP115" s="13"/>
      <c r="IQ115" s="13"/>
      <c r="IR115" s="13"/>
      <c r="IS115" s="13"/>
      <c r="IT115" s="13"/>
      <c r="IU115" s="13"/>
      <c r="IV115" s="13"/>
      <c r="IW115" s="13"/>
      <c r="IX115" s="13"/>
    </row>
    <row r="116" customFormat="false" ht="13.8" hidden="false" customHeight="false" outlineLevel="0" collapsed="false">
      <c r="A116" s="8"/>
      <c r="B116" s="8"/>
      <c r="C116" s="46"/>
      <c r="D116" s="46"/>
      <c r="E116" s="8"/>
      <c r="F116" s="8"/>
      <c r="G116" s="49"/>
      <c r="H116" s="8"/>
      <c r="I116" s="8"/>
      <c r="J116" s="8"/>
      <c r="K116" s="8"/>
      <c r="L116" s="8"/>
      <c r="M116" s="8"/>
      <c r="N116" s="8"/>
      <c r="O116" s="49"/>
      <c r="P116" s="49"/>
      <c r="Q116" s="49"/>
      <c r="R116" s="10"/>
      <c r="S116" s="50"/>
      <c r="T116" s="50"/>
      <c r="U116" s="50"/>
      <c r="V116" s="23"/>
      <c r="W116" s="24"/>
      <c r="X116" s="25"/>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c r="CR116" s="13"/>
      <c r="CS116" s="13"/>
      <c r="CT116" s="13"/>
      <c r="CU116" s="13"/>
      <c r="CV116" s="13"/>
      <c r="CW116" s="13"/>
      <c r="CX116" s="13"/>
      <c r="CY116" s="13"/>
      <c r="CZ116" s="13"/>
      <c r="DA116" s="13"/>
      <c r="DB116" s="13"/>
      <c r="DC116" s="13"/>
      <c r="DD116" s="13"/>
      <c r="DE116" s="13"/>
      <c r="DF116" s="13"/>
      <c r="DG116" s="13"/>
      <c r="DH116" s="13"/>
      <c r="DI116" s="13"/>
      <c r="DJ116" s="13"/>
      <c r="DK116" s="13"/>
      <c r="DL116" s="13"/>
      <c r="DM116" s="13"/>
      <c r="DN116" s="13"/>
      <c r="DO116" s="13"/>
      <c r="DP116" s="13"/>
      <c r="DQ116" s="13"/>
      <c r="DR116" s="13"/>
      <c r="DS116" s="13"/>
      <c r="DT116" s="13"/>
      <c r="DU116" s="13"/>
      <c r="DV116" s="13"/>
      <c r="DW116" s="13"/>
      <c r="DX116" s="13"/>
      <c r="DY116" s="13"/>
      <c r="DZ116" s="13"/>
      <c r="EA116" s="13"/>
      <c r="EB116" s="13"/>
      <c r="EC116" s="13"/>
      <c r="ED116" s="13"/>
      <c r="EE116" s="13"/>
      <c r="EF116" s="13"/>
      <c r="EG116" s="13"/>
      <c r="EH116" s="13"/>
      <c r="EI116" s="13"/>
      <c r="EJ116" s="13"/>
      <c r="EK116" s="13"/>
      <c r="EL116" s="13"/>
      <c r="EM116" s="13"/>
      <c r="EN116" s="13"/>
      <c r="EO116" s="13"/>
      <c r="EP116" s="13"/>
      <c r="EQ116" s="13"/>
      <c r="ER116" s="13"/>
      <c r="ES116" s="13"/>
      <c r="ET116" s="13"/>
      <c r="EU116" s="13"/>
      <c r="EV116" s="13"/>
      <c r="EW116" s="13"/>
      <c r="EX116" s="13"/>
      <c r="EY116" s="13"/>
      <c r="EZ116" s="13"/>
      <c r="FA116" s="13"/>
      <c r="FB116" s="13"/>
      <c r="FC116" s="13"/>
      <c r="FD116" s="13"/>
      <c r="FE116" s="13"/>
      <c r="FF116" s="13"/>
      <c r="FG116" s="13"/>
      <c r="FH116" s="13"/>
      <c r="FI116" s="13"/>
      <c r="FJ116" s="13"/>
      <c r="FK116" s="13"/>
      <c r="FL116" s="13"/>
      <c r="FM116" s="13"/>
      <c r="FN116" s="13"/>
      <c r="FO116" s="13"/>
      <c r="FP116" s="13"/>
      <c r="FQ116" s="13"/>
      <c r="FR116" s="13"/>
      <c r="FS116" s="13"/>
      <c r="FT116" s="13"/>
      <c r="FU116" s="13"/>
      <c r="FV116" s="13"/>
      <c r="FW116" s="13"/>
      <c r="FX116" s="13"/>
      <c r="FY116" s="13"/>
      <c r="FZ116" s="13"/>
      <c r="GA116" s="13"/>
      <c r="GB116" s="13"/>
      <c r="GC116" s="13"/>
      <c r="GD116" s="13"/>
      <c r="GE116" s="13"/>
      <c r="GF116" s="13"/>
      <c r="GG116" s="13"/>
      <c r="GH116" s="13"/>
      <c r="GI116" s="13"/>
      <c r="GJ116" s="13"/>
      <c r="GK116" s="13"/>
      <c r="GL116" s="13"/>
      <c r="GM116" s="13"/>
      <c r="GN116" s="13"/>
      <c r="GO116" s="13"/>
      <c r="GP116" s="13"/>
      <c r="GQ116" s="13"/>
      <c r="GR116" s="13"/>
      <c r="GS116" s="13"/>
      <c r="GT116" s="13"/>
      <c r="GU116" s="13"/>
      <c r="GV116" s="13"/>
      <c r="GW116" s="13"/>
      <c r="GX116" s="13"/>
      <c r="GY116" s="13"/>
      <c r="GZ116" s="13"/>
      <c r="HA116" s="13"/>
      <c r="HB116" s="13"/>
      <c r="HC116" s="13"/>
      <c r="HD116" s="13"/>
      <c r="HE116" s="13"/>
      <c r="HF116" s="13"/>
      <c r="HG116" s="13"/>
      <c r="HH116" s="13"/>
      <c r="HI116" s="13"/>
      <c r="HJ116" s="13"/>
      <c r="HK116" s="13"/>
      <c r="HL116" s="13"/>
      <c r="HM116" s="13"/>
      <c r="HN116" s="13"/>
      <c r="HO116" s="13"/>
      <c r="HP116" s="13"/>
      <c r="HQ116" s="13"/>
      <c r="HR116" s="13"/>
      <c r="HS116" s="13"/>
      <c r="HT116" s="13"/>
      <c r="HU116" s="13"/>
      <c r="HV116" s="13"/>
      <c r="HW116" s="13"/>
      <c r="HX116" s="13"/>
      <c r="HY116" s="13"/>
      <c r="HZ116" s="13"/>
      <c r="IA116" s="13"/>
      <c r="IB116" s="13"/>
      <c r="IC116" s="13"/>
      <c r="ID116" s="13"/>
      <c r="IE116" s="13"/>
      <c r="IF116" s="13"/>
      <c r="IG116" s="13"/>
      <c r="IH116" s="13"/>
      <c r="II116" s="13"/>
      <c r="IJ116" s="13"/>
      <c r="IK116" s="13"/>
      <c r="IL116" s="13"/>
      <c r="IM116" s="13"/>
      <c r="IN116" s="13"/>
      <c r="IO116" s="13"/>
      <c r="IP116" s="13"/>
      <c r="IQ116" s="13"/>
      <c r="IR116" s="13"/>
      <c r="IS116" s="13"/>
      <c r="IT116" s="13"/>
      <c r="IU116" s="13"/>
      <c r="IV116" s="13"/>
      <c r="IW116" s="13"/>
      <c r="IX116" s="13"/>
    </row>
    <row r="117" customFormat="false" ht="13.8" hidden="false" customHeight="false" outlineLevel="0" collapsed="false">
      <c r="A117" s="8"/>
      <c r="B117" s="8"/>
      <c r="C117" s="46"/>
      <c r="D117" s="46"/>
      <c r="E117" s="8"/>
      <c r="F117" s="8"/>
      <c r="G117" s="49"/>
      <c r="H117" s="8"/>
      <c r="I117" s="8"/>
      <c r="J117" s="8"/>
      <c r="K117" s="8"/>
      <c r="L117" s="8"/>
      <c r="M117" s="8"/>
      <c r="N117" s="8"/>
      <c r="O117" s="49"/>
      <c r="P117" s="49"/>
      <c r="Q117" s="49"/>
      <c r="R117" s="10"/>
      <c r="S117" s="50"/>
      <c r="T117" s="50"/>
      <c r="U117" s="50"/>
      <c r="V117" s="23"/>
      <c r="W117" s="24"/>
      <c r="X117" s="25"/>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c r="CR117" s="13"/>
      <c r="CS117" s="13"/>
      <c r="CT117" s="13"/>
      <c r="CU117" s="13"/>
      <c r="CV117" s="13"/>
      <c r="CW117" s="13"/>
      <c r="CX117" s="13"/>
      <c r="CY117" s="13"/>
      <c r="CZ117" s="13"/>
      <c r="DA117" s="13"/>
      <c r="DB117" s="13"/>
      <c r="DC117" s="13"/>
      <c r="DD117" s="13"/>
      <c r="DE117" s="13"/>
      <c r="DF117" s="13"/>
      <c r="DG117" s="13"/>
      <c r="DH117" s="13"/>
      <c r="DI117" s="13"/>
      <c r="DJ117" s="13"/>
      <c r="DK117" s="13"/>
      <c r="DL117" s="13"/>
      <c r="DM117" s="13"/>
      <c r="DN117" s="13"/>
      <c r="DO117" s="13"/>
      <c r="DP117" s="13"/>
      <c r="DQ117" s="13"/>
      <c r="DR117" s="13"/>
      <c r="DS117" s="13"/>
      <c r="DT117" s="13"/>
      <c r="DU117" s="13"/>
      <c r="DV117" s="13"/>
      <c r="DW117" s="13"/>
      <c r="DX117" s="13"/>
      <c r="DY117" s="13"/>
      <c r="DZ117" s="13"/>
      <c r="EA117" s="13"/>
      <c r="EB117" s="13"/>
      <c r="EC117" s="13"/>
      <c r="ED117" s="13"/>
      <c r="EE117" s="13"/>
      <c r="EF117" s="13"/>
      <c r="EG117" s="13"/>
      <c r="EH117" s="13"/>
      <c r="EI117" s="13"/>
      <c r="EJ117" s="13"/>
      <c r="EK117" s="13"/>
      <c r="EL117" s="13"/>
      <c r="EM117" s="13"/>
      <c r="EN117" s="13"/>
      <c r="EO117" s="13"/>
      <c r="EP117" s="13"/>
      <c r="EQ117" s="13"/>
      <c r="ER117" s="13"/>
      <c r="ES117" s="13"/>
      <c r="ET117" s="13"/>
      <c r="EU117" s="13"/>
      <c r="EV117" s="13"/>
      <c r="EW117" s="13"/>
      <c r="EX117" s="13"/>
      <c r="EY117" s="13"/>
      <c r="EZ117" s="13"/>
      <c r="FA117" s="13"/>
      <c r="FB117" s="13"/>
      <c r="FC117" s="13"/>
      <c r="FD117" s="13"/>
      <c r="FE117" s="13"/>
      <c r="FF117" s="13"/>
      <c r="FG117" s="13"/>
      <c r="FH117" s="13"/>
      <c r="FI117" s="13"/>
      <c r="FJ117" s="13"/>
      <c r="FK117" s="13"/>
      <c r="FL117" s="13"/>
      <c r="FM117" s="13"/>
      <c r="FN117" s="13"/>
      <c r="FO117" s="13"/>
      <c r="FP117" s="13"/>
      <c r="FQ117" s="13"/>
      <c r="FR117" s="13"/>
      <c r="FS117" s="13"/>
      <c r="FT117" s="13"/>
      <c r="FU117" s="13"/>
      <c r="FV117" s="13"/>
      <c r="FW117" s="13"/>
      <c r="FX117" s="13"/>
      <c r="FY117" s="13"/>
      <c r="FZ117" s="13"/>
      <c r="GA117" s="13"/>
      <c r="GB117" s="13"/>
      <c r="GC117" s="13"/>
      <c r="GD117" s="13"/>
      <c r="GE117" s="13"/>
      <c r="GF117" s="13"/>
      <c r="GG117" s="13"/>
      <c r="GH117" s="13"/>
      <c r="GI117" s="13"/>
      <c r="GJ117" s="13"/>
      <c r="GK117" s="13"/>
      <c r="GL117" s="13"/>
      <c r="GM117" s="13"/>
      <c r="GN117" s="13"/>
      <c r="GO117" s="13"/>
      <c r="GP117" s="13"/>
      <c r="GQ117" s="13"/>
      <c r="GR117" s="13"/>
      <c r="GS117" s="13"/>
      <c r="GT117" s="13"/>
      <c r="GU117" s="13"/>
      <c r="GV117" s="13"/>
      <c r="GW117" s="13"/>
      <c r="GX117" s="13"/>
      <c r="GY117" s="13"/>
      <c r="GZ117" s="13"/>
      <c r="HA117" s="13"/>
      <c r="HB117" s="13"/>
      <c r="HC117" s="13"/>
      <c r="HD117" s="13"/>
      <c r="HE117" s="13"/>
      <c r="HF117" s="13"/>
      <c r="HG117" s="13"/>
      <c r="HH117" s="13"/>
      <c r="HI117" s="13"/>
      <c r="HJ117" s="13"/>
      <c r="HK117" s="13"/>
      <c r="HL117" s="13"/>
      <c r="HM117" s="13"/>
      <c r="HN117" s="13"/>
      <c r="HO117" s="13"/>
      <c r="HP117" s="13"/>
      <c r="HQ117" s="13"/>
      <c r="HR117" s="13"/>
      <c r="HS117" s="13"/>
      <c r="HT117" s="13"/>
      <c r="HU117" s="13"/>
      <c r="HV117" s="13"/>
      <c r="HW117" s="13"/>
      <c r="HX117" s="13"/>
      <c r="HY117" s="13"/>
      <c r="HZ117" s="13"/>
      <c r="IA117" s="13"/>
      <c r="IB117" s="13"/>
      <c r="IC117" s="13"/>
      <c r="ID117" s="13"/>
      <c r="IE117" s="13"/>
      <c r="IF117" s="13"/>
      <c r="IG117" s="13"/>
      <c r="IH117" s="13"/>
      <c r="II117" s="13"/>
      <c r="IJ117" s="13"/>
      <c r="IK117" s="13"/>
      <c r="IL117" s="13"/>
      <c r="IM117" s="13"/>
      <c r="IN117" s="13"/>
      <c r="IO117" s="13"/>
      <c r="IP117" s="13"/>
      <c r="IQ117" s="13"/>
      <c r="IR117" s="13"/>
      <c r="IS117" s="13"/>
      <c r="IT117" s="13"/>
      <c r="IU117" s="13"/>
      <c r="IV117" s="13"/>
      <c r="IW117" s="13"/>
      <c r="IX117" s="13"/>
    </row>
    <row r="118" customFormat="false" ht="13.8" hidden="false" customHeight="false" outlineLevel="0" collapsed="false">
      <c r="A118" s="8"/>
      <c r="B118" s="8"/>
      <c r="C118" s="46"/>
      <c r="D118" s="46"/>
      <c r="E118" s="8"/>
      <c r="F118" s="8"/>
      <c r="G118" s="49"/>
      <c r="H118" s="8"/>
      <c r="I118" s="8"/>
      <c r="J118" s="8"/>
      <c r="K118" s="8"/>
      <c r="L118" s="8"/>
      <c r="M118" s="8"/>
      <c r="N118" s="8"/>
      <c r="O118" s="49"/>
      <c r="P118" s="49"/>
      <c r="Q118" s="49"/>
      <c r="R118" s="10"/>
      <c r="S118" s="50"/>
      <c r="T118" s="50"/>
      <c r="U118" s="50"/>
      <c r="V118" s="23"/>
      <c r="W118" s="24"/>
      <c r="X118" s="25"/>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3"/>
      <c r="FB118" s="13"/>
      <c r="FC118" s="13"/>
      <c r="FD118" s="13"/>
      <c r="FE118" s="13"/>
      <c r="FF118" s="13"/>
      <c r="FG118" s="13"/>
      <c r="FH118" s="13"/>
      <c r="FI118" s="13"/>
      <c r="FJ118" s="13"/>
      <c r="FK118" s="13"/>
      <c r="FL118" s="13"/>
      <c r="FM118" s="13"/>
      <c r="FN118" s="13"/>
      <c r="FO118" s="13"/>
      <c r="FP118" s="13"/>
      <c r="FQ118" s="13"/>
      <c r="FR118" s="13"/>
      <c r="FS118" s="13"/>
      <c r="FT118" s="13"/>
      <c r="FU118" s="13"/>
      <c r="FV118" s="13"/>
      <c r="FW118" s="13"/>
      <c r="FX118" s="13"/>
      <c r="FY118" s="13"/>
      <c r="FZ118" s="13"/>
      <c r="GA118" s="13"/>
      <c r="GB118" s="13"/>
      <c r="GC118" s="13"/>
      <c r="GD118" s="13"/>
      <c r="GE118" s="13"/>
      <c r="GF118" s="13"/>
      <c r="GG118" s="13"/>
      <c r="GH118" s="13"/>
      <c r="GI118" s="13"/>
      <c r="GJ118" s="13"/>
      <c r="GK118" s="13"/>
      <c r="GL118" s="13"/>
      <c r="GM118" s="13"/>
      <c r="GN118" s="13"/>
      <c r="GO118" s="13"/>
      <c r="GP118" s="13"/>
      <c r="GQ118" s="13"/>
      <c r="GR118" s="13"/>
      <c r="GS118" s="13"/>
      <c r="GT118" s="13"/>
      <c r="GU118" s="13"/>
      <c r="GV118" s="13"/>
      <c r="GW118" s="13"/>
      <c r="GX118" s="13"/>
      <c r="GY118" s="13"/>
      <c r="GZ118" s="13"/>
      <c r="HA118" s="13"/>
      <c r="HB118" s="13"/>
      <c r="HC118" s="13"/>
      <c r="HD118" s="13"/>
      <c r="HE118" s="13"/>
      <c r="HF118" s="13"/>
      <c r="HG118" s="13"/>
      <c r="HH118" s="13"/>
      <c r="HI118" s="13"/>
      <c r="HJ118" s="13"/>
      <c r="HK118" s="13"/>
      <c r="HL118" s="13"/>
      <c r="HM118" s="13"/>
      <c r="HN118" s="13"/>
      <c r="HO118" s="13"/>
      <c r="HP118" s="13"/>
      <c r="HQ118" s="13"/>
      <c r="HR118" s="13"/>
      <c r="HS118" s="13"/>
      <c r="HT118" s="13"/>
      <c r="HU118" s="13"/>
      <c r="HV118" s="13"/>
      <c r="HW118" s="13"/>
      <c r="HX118" s="13"/>
      <c r="HY118" s="13"/>
      <c r="HZ118" s="13"/>
      <c r="IA118" s="13"/>
      <c r="IB118" s="13"/>
      <c r="IC118" s="13"/>
      <c r="ID118" s="13"/>
      <c r="IE118" s="13"/>
      <c r="IF118" s="13"/>
      <c r="IG118" s="13"/>
      <c r="IH118" s="13"/>
      <c r="II118" s="13"/>
      <c r="IJ118" s="13"/>
      <c r="IK118" s="13"/>
      <c r="IL118" s="13"/>
      <c r="IM118" s="13"/>
      <c r="IN118" s="13"/>
      <c r="IO118" s="13"/>
      <c r="IP118" s="13"/>
      <c r="IQ118" s="13"/>
      <c r="IR118" s="13"/>
      <c r="IS118" s="13"/>
      <c r="IT118" s="13"/>
      <c r="IU118" s="13"/>
      <c r="IV118" s="13"/>
      <c r="IW118" s="13"/>
      <c r="IX118" s="13"/>
    </row>
    <row r="119" customFormat="false" ht="13.8" hidden="false" customHeight="false" outlineLevel="0" collapsed="false">
      <c r="A119" s="8"/>
      <c r="B119" s="8"/>
      <c r="C119" s="46"/>
      <c r="D119" s="46"/>
      <c r="E119" s="8"/>
      <c r="F119" s="8"/>
      <c r="G119" s="49"/>
      <c r="H119" s="8"/>
      <c r="I119" s="8"/>
      <c r="J119" s="8"/>
      <c r="K119" s="8"/>
      <c r="L119" s="8"/>
      <c r="M119" s="8"/>
      <c r="N119" s="8"/>
      <c r="O119" s="49"/>
      <c r="P119" s="49"/>
      <c r="Q119" s="49"/>
      <c r="R119" s="10"/>
      <c r="S119" s="50"/>
      <c r="T119" s="50"/>
      <c r="U119" s="50"/>
      <c r="V119" s="23"/>
      <c r="W119" s="24"/>
      <c r="X119" s="25"/>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3"/>
      <c r="FB119" s="13"/>
      <c r="FC119" s="13"/>
      <c r="FD119" s="13"/>
      <c r="FE119" s="13"/>
      <c r="FF119" s="13"/>
      <c r="FG119" s="13"/>
      <c r="FH119" s="13"/>
      <c r="FI119" s="13"/>
      <c r="FJ119" s="13"/>
      <c r="FK119" s="13"/>
      <c r="FL119" s="13"/>
      <c r="FM119" s="13"/>
      <c r="FN119" s="13"/>
      <c r="FO119" s="13"/>
      <c r="FP119" s="13"/>
      <c r="FQ119" s="13"/>
      <c r="FR119" s="13"/>
      <c r="FS119" s="13"/>
      <c r="FT119" s="13"/>
      <c r="FU119" s="13"/>
      <c r="FV119" s="13"/>
      <c r="FW119" s="13"/>
      <c r="FX119" s="13"/>
      <c r="FY119" s="13"/>
      <c r="FZ119" s="13"/>
      <c r="GA119" s="13"/>
      <c r="GB119" s="13"/>
      <c r="GC119" s="13"/>
      <c r="GD119" s="13"/>
      <c r="GE119" s="13"/>
      <c r="GF119" s="13"/>
      <c r="GG119" s="13"/>
      <c r="GH119" s="13"/>
      <c r="GI119" s="13"/>
      <c r="GJ119" s="13"/>
      <c r="GK119" s="13"/>
      <c r="GL119" s="13"/>
      <c r="GM119" s="13"/>
      <c r="GN119" s="13"/>
      <c r="GO119" s="13"/>
      <c r="GP119" s="13"/>
      <c r="GQ119" s="13"/>
      <c r="GR119" s="13"/>
      <c r="GS119" s="13"/>
      <c r="GT119" s="13"/>
      <c r="GU119" s="13"/>
      <c r="GV119" s="13"/>
      <c r="GW119" s="13"/>
      <c r="GX119" s="13"/>
      <c r="GY119" s="13"/>
      <c r="GZ119" s="13"/>
      <c r="HA119" s="13"/>
      <c r="HB119" s="13"/>
      <c r="HC119" s="13"/>
      <c r="HD119" s="13"/>
      <c r="HE119" s="13"/>
      <c r="HF119" s="13"/>
      <c r="HG119" s="13"/>
      <c r="HH119" s="13"/>
      <c r="HI119" s="13"/>
      <c r="HJ119" s="13"/>
      <c r="HK119" s="13"/>
      <c r="HL119" s="13"/>
      <c r="HM119" s="13"/>
      <c r="HN119" s="13"/>
      <c r="HO119" s="13"/>
      <c r="HP119" s="13"/>
      <c r="HQ119" s="13"/>
      <c r="HR119" s="13"/>
      <c r="HS119" s="13"/>
      <c r="HT119" s="13"/>
      <c r="HU119" s="13"/>
      <c r="HV119" s="13"/>
      <c r="HW119" s="13"/>
      <c r="HX119" s="13"/>
      <c r="HY119" s="13"/>
      <c r="HZ119" s="13"/>
      <c r="IA119" s="13"/>
      <c r="IB119" s="13"/>
      <c r="IC119" s="13"/>
      <c r="ID119" s="13"/>
      <c r="IE119" s="13"/>
      <c r="IF119" s="13"/>
      <c r="IG119" s="13"/>
      <c r="IH119" s="13"/>
      <c r="II119" s="13"/>
      <c r="IJ119" s="13"/>
      <c r="IK119" s="13"/>
      <c r="IL119" s="13"/>
      <c r="IM119" s="13"/>
      <c r="IN119" s="13"/>
      <c r="IO119" s="13"/>
      <c r="IP119" s="13"/>
      <c r="IQ119" s="13"/>
      <c r="IR119" s="13"/>
      <c r="IS119" s="13"/>
      <c r="IT119" s="13"/>
      <c r="IU119" s="13"/>
      <c r="IV119" s="13"/>
      <c r="IW119" s="13"/>
      <c r="IX119" s="13"/>
    </row>
    <row r="120" customFormat="false" ht="13.8" hidden="false" customHeight="false" outlineLevel="0" collapsed="false">
      <c r="A120" s="8"/>
      <c r="B120" s="8"/>
      <c r="C120" s="46"/>
      <c r="D120" s="46"/>
      <c r="E120" s="8"/>
      <c r="F120" s="8"/>
      <c r="G120" s="49"/>
      <c r="H120" s="8"/>
      <c r="I120" s="8"/>
      <c r="J120" s="8"/>
      <c r="K120" s="8"/>
      <c r="L120" s="8"/>
      <c r="M120" s="8"/>
      <c r="N120" s="8"/>
      <c r="O120" s="49"/>
      <c r="P120" s="49"/>
      <c r="Q120" s="49"/>
      <c r="R120" s="10"/>
      <c r="S120" s="50"/>
      <c r="T120" s="50"/>
      <c r="U120" s="50"/>
      <c r="V120" s="23"/>
      <c r="W120" s="24"/>
      <c r="X120" s="25"/>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3"/>
      <c r="FB120" s="13"/>
      <c r="FC120" s="13"/>
      <c r="FD120" s="13"/>
      <c r="FE120" s="13"/>
      <c r="FF120" s="13"/>
      <c r="FG120" s="13"/>
      <c r="FH120" s="13"/>
      <c r="FI120" s="13"/>
      <c r="FJ120" s="13"/>
      <c r="FK120" s="13"/>
      <c r="FL120" s="13"/>
      <c r="FM120" s="13"/>
      <c r="FN120" s="13"/>
      <c r="FO120" s="13"/>
      <c r="FP120" s="13"/>
      <c r="FQ120" s="13"/>
      <c r="FR120" s="13"/>
      <c r="FS120" s="13"/>
      <c r="FT120" s="13"/>
      <c r="FU120" s="13"/>
      <c r="FV120" s="13"/>
      <c r="FW120" s="13"/>
      <c r="FX120" s="13"/>
      <c r="FY120" s="13"/>
      <c r="FZ120" s="13"/>
      <c r="GA120" s="13"/>
      <c r="GB120" s="13"/>
      <c r="GC120" s="13"/>
      <c r="GD120" s="13"/>
      <c r="GE120" s="13"/>
      <c r="GF120" s="13"/>
      <c r="GG120" s="13"/>
      <c r="GH120" s="13"/>
      <c r="GI120" s="13"/>
      <c r="GJ120" s="13"/>
      <c r="GK120" s="13"/>
      <c r="GL120" s="13"/>
      <c r="GM120" s="13"/>
      <c r="GN120" s="13"/>
      <c r="GO120" s="13"/>
      <c r="GP120" s="13"/>
      <c r="GQ120" s="13"/>
      <c r="GR120" s="13"/>
      <c r="GS120" s="13"/>
      <c r="GT120" s="13"/>
      <c r="GU120" s="13"/>
      <c r="GV120" s="13"/>
      <c r="GW120" s="13"/>
      <c r="GX120" s="13"/>
      <c r="GY120" s="13"/>
      <c r="GZ120" s="13"/>
      <c r="HA120" s="13"/>
      <c r="HB120" s="13"/>
      <c r="HC120" s="13"/>
      <c r="HD120" s="13"/>
      <c r="HE120" s="13"/>
      <c r="HF120" s="13"/>
      <c r="HG120" s="13"/>
      <c r="HH120" s="13"/>
      <c r="HI120" s="13"/>
      <c r="HJ120" s="13"/>
      <c r="HK120" s="13"/>
      <c r="HL120" s="13"/>
      <c r="HM120" s="13"/>
      <c r="HN120" s="13"/>
      <c r="HO120" s="13"/>
      <c r="HP120" s="13"/>
      <c r="HQ120" s="13"/>
      <c r="HR120" s="13"/>
      <c r="HS120" s="13"/>
      <c r="HT120" s="13"/>
      <c r="HU120" s="13"/>
      <c r="HV120" s="13"/>
      <c r="HW120" s="13"/>
      <c r="HX120" s="13"/>
      <c r="HY120" s="13"/>
      <c r="HZ120" s="13"/>
      <c r="IA120" s="13"/>
      <c r="IB120" s="13"/>
      <c r="IC120" s="13"/>
      <c r="ID120" s="13"/>
      <c r="IE120" s="13"/>
      <c r="IF120" s="13"/>
      <c r="IG120" s="13"/>
      <c r="IH120" s="13"/>
      <c r="II120" s="13"/>
      <c r="IJ120" s="13"/>
      <c r="IK120" s="13"/>
      <c r="IL120" s="13"/>
      <c r="IM120" s="13"/>
      <c r="IN120" s="13"/>
      <c r="IO120" s="13"/>
      <c r="IP120" s="13"/>
      <c r="IQ120" s="13"/>
      <c r="IR120" s="13"/>
      <c r="IS120" s="13"/>
      <c r="IT120" s="13"/>
      <c r="IU120" s="13"/>
      <c r="IV120" s="13"/>
      <c r="IW120" s="13"/>
      <c r="IX120" s="13"/>
    </row>
    <row r="121" customFormat="false" ht="13.8" hidden="false" customHeight="false" outlineLevel="0" collapsed="false">
      <c r="A121" s="8"/>
      <c r="B121" s="8"/>
      <c r="C121" s="46"/>
      <c r="D121" s="46"/>
      <c r="E121" s="10"/>
      <c r="F121" s="10"/>
      <c r="G121" s="10"/>
      <c r="H121" s="10"/>
      <c r="I121" s="10"/>
      <c r="J121" s="10"/>
      <c r="K121" s="10"/>
      <c r="L121" s="10"/>
      <c r="M121" s="10"/>
      <c r="N121" s="10"/>
      <c r="O121" s="10"/>
      <c r="P121" s="10"/>
      <c r="Q121" s="10"/>
      <c r="R121" s="10"/>
      <c r="S121" s="8"/>
      <c r="T121" s="8"/>
      <c r="U121" s="8"/>
      <c r="V121" s="51"/>
      <c r="W121" s="23"/>
      <c r="X121" s="52"/>
      <c r="Y121" s="52"/>
      <c r="Z121" s="52"/>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8"/>
      <c r="DL121" s="8"/>
      <c r="DM121" s="8"/>
      <c r="DN121" s="8"/>
      <c r="DO121" s="8"/>
      <c r="DP121" s="8"/>
      <c r="DQ121" s="8"/>
      <c r="DR121" s="8"/>
      <c r="DS121" s="8"/>
      <c r="DT121" s="8"/>
      <c r="DU121" s="8"/>
      <c r="DV121" s="8"/>
      <c r="DW121" s="8"/>
      <c r="DX121" s="8"/>
      <c r="DY121" s="8"/>
      <c r="DZ121" s="8"/>
      <c r="EA121" s="8"/>
      <c r="EB121" s="8"/>
      <c r="EC121" s="8"/>
      <c r="ED121" s="8"/>
      <c r="EE121" s="8"/>
      <c r="EF121" s="8"/>
      <c r="EG121" s="8"/>
      <c r="EH121" s="8"/>
      <c r="EI121" s="8"/>
      <c r="EJ121" s="8"/>
      <c r="EK121" s="8"/>
      <c r="EL121" s="8"/>
      <c r="EM121" s="8"/>
      <c r="EN121" s="8"/>
      <c r="EO121" s="8"/>
      <c r="EP121" s="8"/>
      <c r="EQ121" s="8"/>
      <c r="ER121" s="8"/>
      <c r="ES121" s="8"/>
      <c r="ET121" s="8"/>
      <c r="EU121" s="8"/>
      <c r="EV121" s="8"/>
      <c r="EW121" s="8"/>
      <c r="EX121" s="8"/>
      <c r="EY121" s="8"/>
      <c r="EZ121" s="8"/>
      <c r="FA121" s="8"/>
      <c r="FB121" s="8"/>
      <c r="FC121" s="8"/>
      <c r="FD121" s="8"/>
      <c r="FE121" s="8"/>
      <c r="FF121" s="8"/>
      <c r="FG121" s="8"/>
      <c r="FH121" s="8"/>
      <c r="FI121" s="8"/>
      <c r="FJ121" s="8"/>
      <c r="FK121" s="8"/>
      <c r="FL121" s="8"/>
      <c r="FM121" s="8"/>
      <c r="FN121" s="8"/>
      <c r="FO121" s="8"/>
      <c r="FP121" s="8"/>
      <c r="FQ121" s="8"/>
      <c r="FR121" s="8"/>
      <c r="FS121" s="8"/>
      <c r="FT121" s="8"/>
      <c r="FU121" s="8"/>
      <c r="FV121" s="8"/>
      <c r="FW121" s="8"/>
      <c r="FX121" s="8"/>
      <c r="FY121" s="8"/>
      <c r="FZ121" s="8"/>
      <c r="GA121" s="8"/>
      <c r="GB121" s="8"/>
      <c r="GC121" s="8"/>
      <c r="GD121" s="8"/>
      <c r="GE121" s="8"/>
      <c r="GF121" s="8"/>
      <c r="GG121" s="8"/>
      <c r="GH121" s="8"/>
      <c r="GI121" s="8"/>
      <c r="GJ121" s="8"/>
      <c r="GK121" s="8"/>
      <c r="GL121" s="8"/>
      <c r="GM121" s="8"/>
      <c r="GN121" s="8"/>
      <c r="GO121" s="8"/>
      <c r="GP121" s="8"/>
      <c r="GQ121" s="8"/>
      <c r="GR121" s="8"/>
      <c r="GS121" s="8"/>
      <c r="GT121" s="8"/>
      <c r="GU121" s="8"/>
      <c r="GV121" s="8"/>
      <c r="GW121" s="8"/>
      <c r="GX121" s="8"/>
      <c r="GY121" s="8"/>
      <c r="GZ121" s="8"/>
      <c r="HA121" s="8"/>
      <c r="HB121" s="8"/>
      <c r="HC121" s="8"/>
      <c r="HD121" s="8"/>
      <c r="HE121" s="8"/>
      <c r="HF121" s="8"/>
      <c r="HG121" s="8"/>
      <c r="HH121" s="8"/>
      <c r="HI121" s="8"/>
      <c r="HJ121" s="8"/>
      <c r="HK121" s="8"/>
      <c r="HL121" s="8"/>
      <c r="HM121" s="8"/>
      <c r="HN121" s="8"/>
      <c r="HO121" s="8"/>
      <c r="HP121" s="8"/>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c r="IV121" s="8"/>
      <c r="IW121" s="8"/>
      <c r="IX121" s="8"/>
    </row>
    <row r="122" customFormat="false" ht="13.8" hidden="false" customHeight="false" outlineLevel="0" collapsed="false">
      <c r="A122" s="8" t="s">
        <v>42</v>
      </c>
      <c r="B122" s="8"/>
      <c r="C122" s="46"/>
      <c r="D122" s="46"/>
      <c r="E122" s="10"/>
      <c r="F122" s="10"/>
      <c r="G122" s="10"/>
      <c r="H122" s="10"/>
      <c r="I122" s="10"/>
      <c r="J122" s="10"/>
      <c r="K122" s="10"/>
      <c r="L122" s="10"/>
      <c r="M122" s="10"/>
      <c r="N122" s="10"/>
      <c r="O122" s="10"/>
      <c r="P122" s="10"/>
      <c r="Q122" s="10"/>
      <c r="R122" s="10"/>
      <c r="S122" s="8"/>
      <c r="T122" s="8"/>
      <c r="U122" s="8"/>
      <c r="V122" s="23"/>
      <c r="W122" s="23"/>
      <c r="X122" s="53"/>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8"/>
      <c r="EY122" s="8"/>
      <c r="EZ122" s="8"/>
      <c r="FA122" s="8"/>
      <c r="FB122" s="8"/>
      <c r="FC122" s="8"/>
      <c r="FD122" s="8"/>
      <c r="FE122" s="8"/>
      <c r="FF122" s="8"/>
      <c r="FG122" s="8"/>
      <c r="FH122" s="8"/>
      <c r="FI122" s="8"/>
      <c r="FJ122" s="8"/>
      <c r="FK122" s="8"/>
      <c r="FL122" s="8"/>
      <c r="FM122" s="8"/>
      <c r="FN122" s="8"/>
      <c r="FO122" s="8"/>
      <c r="FP122" s="8"/>
      <c r="FQ122" s="8"/>
      <c r="FR122" s="8"/>
      <c r="FS122" s="8"/>
      <c r="FT122" s="8"/>
      <c r="FU122" s="8"/>
      <c r="FV122" s="8"/>
      <c r="FW122" s="8"/>
      <c r="FX122" s="8"/>
      <c r="FY122" s="8"/>
      <c r="FZ122" s="8"/>
      <c r="GA122" s="8"/>
      <c r="GB122" s="8"/>
      <c r="GC122" s="8"/>
      <c r="GD122" s="8"/>
      <c r="GE122" s="8"/>
      <c r="GF122" s="8"/>
      <c r="GG122" s="8"/>
      <c r="GH122" s="8"/>
      <c r="GI122" s="8"/>
      <c r="GJ122" s="8"/>
      <c r="GK122" s="8"/>
      <c r="GL122" s="8"/>
      <c r="GM122" s="8"/>
      <c r="GN122" s="8"/>
      <c r="GO122" s="8"/>
      <c r="GP122" s="8"/>
      <c r="GQ122" s="8"/>
      <c r="GR122" s="8"/>
      <c r="GS122" s="8"/>
      <c r="GT122" s="8"/>
      <c r="GU122" s="8"/>
      <c r="GV122" s="8"/>
      <c r="GW122" s="8"/>
      <c r="GX122" s="8"/>
      <c r="GY122" s="8"/>
      <c r="GZ122" s="8"/>
      <c r="HA122" s="8"/>
      <c r="HB122" s="8"/>
      <c r="HC122" s="8"/>
      <c r="HD122" s="8"/>
      <c r="HE122" s="8"/>
      <c r="HF122" s="8"/>
      <c r="HG122" s="8"/>
      <c r="HH122" s="8"/>
      <c r="HI122" s="8"/>
      <c r="HJ122" s="8"/>
      <c r="HK122" s="8"/>
      <c r="HL122" s="8"/>
      <c r="HM122" s="8"/>
      <c r="HN122" s="8"/>
      <c r="HO122" s="8"/>
      <c r="HP122" s="8"/>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c r="IU122" s="8"/>
      <c r="IV122" s="8"/>
      <c r="IW122" s="8"/>
      <c r="IX122" s="8"/>
    </row>
    <row r="123" customFormat="false" ht="13.8" hidden="false" customHeight="false" outlineLevel="0" collapsed="false">
      <c r="A123" s="8"/>
      <c r="B123" s="8"/>
      <c r="C123" s="46"/>
      <c r="D123" s="46"/>
      <c r="E123" s="10"/>
      <c r="F123" s="10"/>
      <c r="G123" s="10"/>
      <c r="H123" s="10"/>
      <c r="I123" s="10"/>
      <c r="J123" s="10"/>
      <c r="K123" s="10"/>
      <c r="L123" s="10"/>
      <c r="M123" s="10"/>
      <c r="N123" s="10"/>
      <c r="O123" s="10"/>
      <c r="P123" s="10"/>
      <c r="Q123" s="10"/>
      <c r="R123" s="10"/>
      <c r="S123" s="8"/>
      <c r="T123" s="8"/>
      <c r="U123" s="8"/>
      <c r="V123" s="51"/>
      <c r="W123" s="23"/>
      <c r="X123" s="53"/>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8"/>
      <c r="DL123" s="8"/>
      <c r="DM123" s="8"/>
      <c r="DN123" s="8"/>
      <c r="DO123" s="8"/>
      <c r="DP123" s="8"/>
      <c r="DQ123" s="8"/>
      <c r="DR123" s="8"/>
      <c r="DS123" s="8"/>
      <c r="DT123" s="8"/>
      <c r="DU123" s="8"/>
      <c r="DV123" s="8"/>
      <c r="DW123" s="8"/>
      <c r="DX123" s="8"/>
      <c r="DY123" s="8"/>
      <c r="DZ123" s="8"/>
      <c r="EA123" s="8"/>
      <c r="EB123" s="8"/>
      <c r="EC123" s="8"/>
      <c r="ED123" s="8"/>
      <c r="EE123" s="8"/>
      <c r="EF123" s="8"/>
      <c r="EG123" s="8"/>
      <c r="EH123" s="8"/>
      <c r="EI123" s="8"/>
      <c r="EJ123" s="8"/>
      <c r="EK123" s="8"/>
      <c r="EL123" s="8"/>
      <c r="EM123" s="8"/>
      <c r="EN123" s="8"/>
      <c r="EO123" s="8"/>
      <c r="EP123" s="8"/>
      <c r="EQ123" s="8"/>
      <c r="ER123" s="8"/>
      <c r="ES123" s="8"/>
      <c r="ET123" s="8"/>
      <c r="EU123" s="8"/>
      <c r="EV123" s="8"/>
      <c r="EW123" s="8"/>
      <c r="EX123" s="8"/>
      <c r="EY123" s="8"/>
      <c r="EZ123" s="8"/>
      <c r="FA123" s="8"/>
      <c r="FB123" s="8"/>
      <c r="FC123" s="8"/>
      <c r="FD123" s="8"/>
      <c r="FE123" s="8"/>
      <c r="FF123" s="8"/>
      <c r="FG123" s="8"/>
      <c r="FH123" s="8"/>
      <c r="FI123" s="8"/>
      <c r="FJ123" s="8"/>
      <c r="FK123" s="8"/>
      <c r="FL123" s="8"/>
      <c r="FM123" s="8"/>
      <c r="FN123" s="8"/>
      <c r="FO123" s="8"/>
      <c r="FP123" s="8"/>
      <c r="FQ123" s="8"/>
      <c r="FR123" s="8"/>
      <c r="FS123" s="8"/>
      <c r="FT123" s="8"/>
      <c r="FU123" s="8"/>
      <c r="FV123" s="8"/>
      <c r="FW123" s="8"/>
      <c r="FX123" s="8"/>
      <c r="FY123" s="8"/>
      <c r="FZ123" s="8"/>
      <c r="GA123" s="8"/>
      <c r="GB123" s="8"/>
      <c r="GC123" s="8"/>
      <c r="GD123" s="8"/>
      <c r="GE123" s="8"/>
      <c r="GF123" s="8"/>
      <c r="GG123" s="8"/>
      <c r="GH123" s="8"/>
      <c r="GI123" s="8"/>
      <c r="GJ123" s="8"/>
      <c r="GK123" s="8"/>
      <c r="GL123" s="8"/>
      <c r="GM123" s="8"/>
      <c r="GN123" s="8"/>
      <c r="GO123" s="8"/>
      <c r="GP123" s="8"/>
      <c r="GQ123" s="8"/>
      <c r="GR123" s="8"/>
      <c r="GS123" s="8"/>
      <c r="GT123" s="8"/>
      <c r="GU123" s="8"/>
      <c r="GV123" s="8"/>
      <c r="GW123" s="8"/>
      <c r="GX123" s="8"/>
      <c r="GY123" s="8"/>
      <c r="GZ123" s="8"/>
      <c r="HA123" s="8"/>
      <c r="HB123" s="8"/>
      <c r="HC123" s="8"/>
      <c r="HD123" s="8"/>
      <c r="HE123" s="8"/>
      <c r="HF123" s="8"/>
      <c r="HG123" s="8"/>
      <c r="HH123" s="8"/>
      <c r="HI123" s="8"/>
      <c r="HJ123" s="8"/>
      <c r="HK123" s="8"/>
      <c r="HL123" s="8"/>
      <c r="HM123" s="8"/>
      <c r="HN123" s="8"/>
      <c r="HO123" s="8"/>
      <c r="HP123" s="8"/>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c r="IU123" s="8"/>
      <c r="IV123" s="8"/>
      <c r="IW123" s="8"/>
      <c r="IX123" s="8"/>
    </row>
    <row r="124" customFormat="false" ht="15.75" hidden="false" customHeight="true" outlineLevel="0" collapsed="false">
      <c r="A124" s="14"/>
      <c r="B124" s="15"/>
      <c r="C124" s="16" t="s">
        <v>43</v>
      </c>
      <c r="D124" s="16"/>
      <c r="E124" s="16"/>
      <c r="F124" s="16"/>
      <c r="G124" s="16"/>
      <c r="H124" s="16"/>
      <c r="I124" s="16"/>
      <c r="J124" s="16"/>
      <c r="K124" s="16"/>
      <c r="L124" s="16"/>
      <c r="M124" s="16"/>
      <c r="N124" s="16"/>
      <c r="O124" s="16"/>
      <c r="P124" s="16"/>
      <c r="Q124" s="16"/>
      <c r="R124" s="16"/>
      <c r="S124" s="16"/>
      <c r="T124" s="16"/>
      <c r="U124" s="16"/>
      <c r="V124" s="16"/>
      <c r="W124" s="16"/>
      <c r="X124" s="16"/>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8"/>
      <c r="DL124" s="8"/>
      <c r="DM124" s="8"/>
      <c r="DN124" s="8"/>
      <c r="DO124" s="8"/>
      <c r="DP124" s="8"/>
      <c r="DQ124" s="8"/>
      <c r="DR124" s="8"/>
      <c r="DS124" s="8"/>
      <c r="DT124" s="8"/>
      <c r="DU124" s="8"/>
      <c r="DV124" s="8"/>
      <c r="DW124" s="8"/>
      <c r="DX124" s="8"/>
      <c r="DY124" s="8"/>
      <c r="DZ124" s="8"/>
      <c r="EA124" s="8"/>
      <c r="EB124" s="8"/>
      <c r="EC124" s="8"/>
      <c r="ED124" s="8"/>
      <c r="EE124" s="8"/>
      <c r="EF124" s="8"/>
      <c r="EG124" s="8"/>
      <c r="EH124" s="8"/>
      <c r="EI124" s="8"/>
      <c r="EJ124" s="8"/>
      <c r="EK124" s="8"/>
      <c r="EL124" s="8"/>
      <c r="EM124" s="8"/>
      <c r="EN124" s="8"/>
      <c r="EO124" s="8"/>
      <c r="EP124" s="8"/>
      <c r="EQ124" s="8"/>
      <c r="ER124" s="8"/>
      <c r="ES124" s="8"/>
      <c r="ET124" s="8"/>
      <c r="EU124" s="8"/>
      <c r="EV124" s="8"/>
      <c r="EW124" s="8"/>
      <c r="EX124" s="8"/>
      <c r="EY124" s="8"/>
      <c r="EZ124" s="8"/>
      <c r="FA124" s="8"/>
      <c r="FB124" s="8"/>
      <c r="FC124" s="8"/>
      <c r="FD124" s="8"/>
      <c r="FE124" s="8"/>
      <c r="FF124" s="8"/>
      <c r="FG124" s="8"/>
      <c r="FH124" s="8"/>
      <c r="FI124" s="8"/>
      <c r="FJ124" s="8"/>
      <c r="FK124" s="8"/>
      <c r="FL124" s="8"/>
      <c r="FM124" s="8"/>
      <c r="FN124" s="8"/>
      <c r="FO124" s="8"/>
      <c r="FP124" s="8"/>
      <c r="FQ124" s="8"/>
      <c r="FR124" s="8"/>
      <c r="FS124" s="8"/>
      <c r="FT124" s="8"/>
      <c r="FU124" s="8"/>
      <c r="FV124" s="8"/>
      <c r="FW124" s="8"/>
      <c r="FX124" s="8"/>
      <c r="FY124" s="8"/>
      <c r="FZ124" s="8"/>
      <c r="GA124" s="8"/>
      <c r="GB124" s="8"/>
      <c r="GC124" s="8"/>
      <c r="GD124" s="8"/>
      <c r="GE124" s="8"/>
      <c r="GF124" s="8"/>
      <c r="GG124" s="8"/>
      <c r="GH124" s="8"/>
      <c r="GI124" s="8"/>
      <c r="GJ124" s="8"/>
      <c r="GK124" s="8"/>
      <c r="GL124" s="8"/>
      <c r="GM124" s="8"/>
      <c r="GN124" s="8"/>
      <c r="GO124" s="8"/>
      <c r="GP124" s="8"/>
      <c r="GQ124" s="8"/>
      <c r="GR124" s="8"/>
      <c r="GS124" s="8"/>
      <c r="GT124" s="8"/>
      <c r="GU124" s="8"/>
      <c r="GV124" s="8"/>
      <c r="GW124" s="8"/>
      <c r="GX124" s="8"/>
      <c r="GY124" s="8"/>
      <c r="GZ124" s="8"/>
      <c r="HA124" s="8"/>
      <c r="HB124" s="8"/>
      <c r="HC124" s="8"/>
      <c r="HD124" s="8"/>
      <c r="HE124" s="8"/>
      <c r="HF124" s="8"/>
      <c r="HG124" s="8"/>
      <c r="HH124" s="8"/>
      <c r="HI124" s="8"/>
      <c r="HJ124" s="8"/>
      <c r="HK124" s="8"/>
      <c r="HL124" s="8"/>
      <c r="HM124" s="8"/>
      <c r="HN124" s="8"/>
      <c r="HO124" s="8"/>
      <c r="HP124" s="8"/>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c r="IU124" s="8"/>
      <c r="IV124" s="8"/>
      <c r="IW124" s="8"/>
      <c r="IX124" s="8"/>
    </row>
    <row r="125" customFormat="false" ht="66.75" hidden="false" customHeight="true" outlineLevel="0" collapsed="false">
      <c r="A125" s="18" t="s">
        <v>2</v>
      </c>
      <c r="B125" s="54" t="s">
        <v>3</v>
      </c>
      <c r="C125" s="19" t="s">
        <v>4</v>
      </c>
      <c r="D125" s="19" t="s">
        <v>5</v>
      </c>
      <c r="E125" s="20" t="s">
        <v>44</v>
      </c>
      <c r="F125" s="20" t="s">
        <v>7</v>
      </c>
      <c r="G125" s="20" t="s">
        <v>8</v>
      </c>
      <c r="H125" s="20"/>
      <c r="I125" s="20"/>
      <c r="J125" s="20"/>
      <c r="K125" s="20" t="s">
        <v>9</v>
      </c>
      <c r="L125" s="20" t="s">
        <v>45</v>
      </c>
      <c r="M125" s="20"/>
      <c r="N125" s="20"/>
      <c r="O125" s="20" t="s">
        <v>46</v>
      </c>
      <c r="P125" s="20"/>
      <c r="Q125" s="20"/>
      <c r="R125" s="20" t="s">
        <v>47</v>
      </c>
      <c r="S125" s="20" t="s">
        <v>48</v>
      </c>
      <c r="T125" s="20"/>
      <c r="U125" s="20"/>
      <c r="V125" s="55" t="s">
        <v>49</v>
      </c>
      <c r="W125" s="56" t="s">
        <v>50</v>
      </c>
      <c r="X125" s="57" t="s">
        <v>51</v>
      </c>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8"/>
      <c r="EY125" s="8"/>
      <c r="EZ125" s="8"/>
      <c r="FA125" s="8"/>
      <c r="FB125" s="8"/>
      <c r="FC125" s="8"/>
      <c r="FD125" s="8"/>
      <c r="FE125" s="8"/>
      <c r="FF125" s="8"/>
      <c r="FG125" s="8"/>
      <c r="FH125" s="8"/>
      <c r="FI125" s="8"/>
      <c r="FJ125" s="8"/>
      <c r="FK125" s="8"/>
      <c r="FL125" s="8"/>
      <c r="FM125" s="8"/>
      <c r="FN125" s="8"/>
      <c r="FO125" s="8"/>
      <c r="FP125" s="8"/>
      <c r="FQ125" s="8"/>
      <c r="FR125" s="8"/>
      <c r="FS125" s="8"/>
      <c r="FT125" s="8"/>
      <c r="FU125" s="8"/>
      <c r="FV125" s="8"/>
      <c r="FW125" s="8"/>
      <c r="FX125" s="8"/>
      <c r="FY125" s="8"/>
      <c r="FZ125" s="8"/>
      <c r="GA125" s="8"/>
      <c r="GB125" s="8"/>
      <c r="GC125" s="8"/>
      <c r="GD125" s="8"/>
      <c r="GE125" s="8"/>
      <c r="GF125" s="8"/>
      <c r="GG125" s="8"/>
      <c r="GH125" s="8"/>
      <c r="GI125" s="8"/>
      <c r="GJ125" s="8"/>
      <c r="GK125" s="8"/>
      <c r="GL125" s="8"/>
      <c r="GM125" s="8"/>
      <c r="GN125" s="8"/>
      <c r="GO125" s="8"/>
      <c r="GP125" s="8"/>
      <c r="GQ125" s="8"/>
      <c r="GR125" s="8"/>
      <c r="GS125" s="8"/>
      <c r="GT125" s="8"/>
      <c r="GU125" s="8"/>
      <c r="GV125" s="8"/>
      <c r="GW125" s="8"/>
      <c r="GX125" s="8"/>
      <c r="GY125" s="8"/>
      <c r="GZ125" s="8"/>
      <c r="HA125" s="8"/>
      <c r="HB125" s="8"/>
      <c r="HC125" s="8"/>
      <c r="HD125" s="8"/>
      <c r="HE125" s="8"/>
      <c r="HF125" s="8"/>
      <c r="HG125" s="8"/>
      <c r="HH125" s="8"/>
      <c r="HI125" s="8"/>
      <c r="HJ125" s="8"/>
      <c r="HK125" s="8"/>
      <c r="HL125" s="8"/>
      <c r="HM125" s="8"/>
      <c r="HN125" s="8"/>
      <c r="HO125" s="8"/>
      <c r="HP125" s="8"/>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c r="IU125" s="8"/>
      <c r="IV125" s="8"/>
      <c r="IW125" s="8"/>
      <c r="IX125" s="8"/>
    </row>
    <row r="126" customFormat="false" ht="13.5" hidden="false" customHeight="false" outlineLevel="0" collapsed="false">
      <c r="A126" s="8"/>
      <c r="B126" s="8"/>
      <c r="C126" s="46"/>
      <c r="D126" s="46"/>
      <c r="E126" s="10"/>
      <c r="F126" s="10"/>
      <c r="G126" s="10"/>
      <c r="H126" s="10"/>
      <c r="I126" s="10"/>
      <c r="J126" s="10"/>
      <c r="K126" s="10"/>
      <c r="L126" s="58"/>
      <c r="M126" s="58"/>
      <c r="N126" s="58"/>
      <c r="O126" s="10"/>
      <c r="P126" s="10"/>
      <c r="Q126" s="10"/>
      <c r="R126" s="10"/>
      <c r="S126" s="10"/>
      <c r="T126" s="10"/>
      <c r="U126" s="10"/>
      <c r="V126" s="24"/>
      <c r="W126" s="24"/>
      <c r="X126" s="53"/>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8"/>
      <c r="DL126" s="8"/>
      <c r="DM126" s="8"/>
      <c r="DN126" s="8"/>
      <c r="DO126" s="8"/>
      <c r="DP126" s="8"/>
      <c r="DQ126" s="8"/>
      <c r="DR126" s="8"/>
      <c r="DS126" s="8"/>
      <c r="DT126" s="8"/>
      <c r="DU126" s="8"/>
      <c r="DV126" s="8"/>
      <c r="DW126" s="8"/>
      <c r="DX126" s="8"/>
      <c r="DY126" s="8"/>
      <c r="DZ126" s="8"/>
      <c r="EA126" s="8"/>
      <c r="EB126" s="8"/>
      <c r="EC126" s="8"/>
      <c r="ED126" s="8"/>
      <c r="EE126" s="8"/>
      <c r="EF126" s="8"/>
      <c r="EG126" s="8"/>
      <c r="EH126" s="8"/>
      <c r="EI126" s="8"/>
      <c r="EJ126" s="8"/>
      <c r="EK126" s="8"/>
      <c r="EL126" s="8"/>
      <c r="EM126" s="8"/>
      <c r="EN126" s="8"/>
      <c r="EO126" s="8"/>
      <c r="EP126" s="8"/>
      <c r="EQ126" s="8"/>
      <c r="ER126" s="8"/>
      <c r="ES126" s="8"/>
      <c r="ET126" s="8"/>
      <c r="EU126" s="8"/>
      <c r="EV126" s="8"/>
      <c r="EW126" s="8"/>
      <c r="EX126" s="8"/>
      <c r="EY126" s="8"/>
      <c r="EZ126" s="8"/>
      <c r="FA126" s="8"/>
      <c r="FB126" s="8"/>
      <c r="FC126" s="8"/>
      <c r="FD126" s="8"/>
      <c r="FE126" s="8"/>
      <c r="FF126" s="8"/>
      <c r="FG126" s="8"/>
      <c r="FH126" s="8"/>
      <c r="FI126" s="8"/>
      <c r="FJ126" s="8"/>
      <c r="FK126" s="8"/>
      <c r="FL126" s="8"/>
      <c r="FM126" s="8"/>
      <c r="FN126" s="8"/>
      <c r="FO126" s="8"/>
      <c r="FP126" s="8"/>
      <c r="FQ126" s="8"/>
      <c r="FR126" s="8"/>
      <c r="FS126" s="8"/>
      <c r="FT126" s="8"/>
      <c r="FU126" s="8"/>
      <c r="FV126" s="8"/>
      <c r="FW126" s="8"/>
      <c r="FX126" s="8"/>
      <c r="FY126" s="8"/>
      <c r="FZ126" s="8"/>
      <c r="GA126" s="8"/>
      <c r="GB126" s="8"/>
      <c r="GC126" s="8"/>
      <c r="GD126" s="8"/>
      <c r="GE126" s="8"/>
      <c r="GF126" s="8"/>
      <c r="GG126" s="8"/>
      <c r="GH126" s="8"/>
      <c r="GI126" s="8"/>
      <c r="GJ126" s="8"/>
      <c r="GK126" s="8"/>
      <c r="GL126" s="8"/>
      <c r="GM126" s="8"/>
      <c r="GN126" s="8"/>
      <c r="GO126" s="8"/>
      <c r="GP126" s="8"/>
      <c r="GQ126" s="8"/>
      <c r="GR126" s="8"/>
      <c r="GS126" s="8"/>
      <c r="GT126" s="8"/>
      <c r="GU126" s="8"/>
      <c r="GV126" s="8"/>
      <c r="GW126" s="8"/>
      <c r="GX126" s="8"/>
      <c r="GY126" s="8"/>
      <c r="GZ126" s="8"/>
      <c r="HA126" s="8"/>
      <c r="HB126" s="8"/>
      <c r="HC126" s="8"/>
      <c r="HD126" s="8"/>
      <c r="HE126" s="8"/>
      <c r="HF126" s="8"/>
      <c r="HG126" s="8"/>
      <c r="HH126" s="8"/>
      <c r="HI126" s="8"/>
      <c r="HJ126" s="8"/>
      <c r="HK126" s="8"/>
      <c r="HL126" s="8"/>
      <c r="HM126" s="8"/>
      <c r="HN126" s="8"/>
      <c r="HO126" s="8"/>
      <c r="HP126" s="8"/>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c r="IU126" s="8"/>
      <c r="IV126" s="8"/>
      <c r="IW126" s="8"/>
      <c r="IX126" s="8"/>
    </row>
    <row r="127" customFormat="false" ht="13.5" hidden="false" customHeight="false" outlineLevel="0" collapsed="false">
      <c r="A127" s="8"/>
      <c r="B127" s="8"/>
      <c r="C127" s="46"/>
      <c r="D127" s="46"/>
      <c r="E127" s="49"/>
      <c r="F127" s="49"/>
      <c r="G127" s="49"/>
      <c r="H127" s="49"/>
      <c r="I127" s="49"/>
      <c r="J127" s="49"/>
      <c r="K127" s="49"/>
      <c r="L127" s="59"/>
      <c r="M127" s="59"/>
      <c r="N127" s="59"/>
      <c r="O127" s="49"/>
      <c r="P127" s="49"/>
      <c r="Q127" s="49"/>
      <c r="R127" s="49"/>
      <c r="S127" s="49"/>
      <c r="T127" s="49"/>
      <c r="U127" s="49"/>
      <c r="V127" s="24"/>
      <c r="W127" s="24"/>
      <c r="X127" s="50"/>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8"/>
      <c r="DL127" s="8"/>
      <c r="DM127" s="8"/>
      <c r="DN127" s="8"/>
      <c r="DO127" s="8"/>
      <c r="DP127" s="8"/>
      <c r="DQ127" s="8"/>
      <c r="DR127" s="8"/>
      <c r="DS127" s="8"/>
      <c r="DT127" s="8"/>
      <c r="DU127" s="8"/>
      <c r="DV127" s="8"/>
      <c r="DW127" s="8"/>
      <c r="DX127" s="8"/>
      <c r="DY127" s="8"/>
      <c r="DZ127" s="8"/>
      <c r="EA127" s="8"/>
      <c r="EB127" s="8"/>
      <c r="EC127" s="8"/>
      <c r="ED127" s="8"/>
      <c r="EE127" s="8"/>
      <c r="EF127" s="8"/>
      <c r="EG127" s="8"/>
      <c r="EH127" s="8"/>
      <c r="EI127" s="8"/>
      <c r="EJ127" s="8"/>
      <c r="EK127" s="8"/>
      <c r="EL127" s="8"/>
      <c r="EM127" s="8"/>
      <c r="EN127" s="8"/>
      <c r="EO127" s="8"/>
      <c r="EP127" s="8"/>
      <c r="EQ127" s="8"/>
      <c r="ER127" s="8"/>
      <c r="ES127" s="8"/>
      <c r="ET127" s="8"/>
      <c r="EU127" s="8"/>
      <c r="EV127" s="8"/>
      <c r="EW127" s="8"/>
      <c r="EX127" s="8"/>
      <c r="EY127" s="8"/>
      <c r="EZ127" s="8"/>
      <c r="FA127" s="8"/>
      <c r="FB127" s="8"/>
      <c r="FC127" s="8"/>
      <c r="FD127" s="8"/>
      <c r="FE127" s="8"/>
      <c r="FF127" s="8"/>
      <c r="FG127" s="8"/>
      <c r="FH127" s="8"/>
      <c r="FI127" s="8"/>
      <c r="FJ127" s="8"/>
      <c r="FK127" s="8"/>
      <c r="FL127" s="8"/>
      <c r="FM127" s="8"/>
      <c r="FN127" s="8"/>
      <c r="FO127" s="8"/>
      <c r="FP127" s="8"/>
      <c r="FQ127" s="8"/>
      <c r="FR127" s="8"/>
      <c r="FS127" s="8"/>
      <c r="FT127" s="8"/>
      <c r="FU127" s="8"/>
      <c r="FV127" s="8"/>
      <c r="FW127" s="8"/>
      <c r="FX127" s="8"/>
      <c r="FY127" s="8"/>
      <c r="FZ127" s="8"/>
      <c r="GA127" s="8"/>
      <c r="GB127" s="8"/>
      <c r="GC127" s="8"/>
      <c r="GD127" s="8"/>
      <c r="GE127" s="8"/>
      <c r="GF127" s="8"/>
      <c r="GG127" s="8"/>
      <c r="GH127" s="8"/>
      <c r="GI127" s="8"/>
      <c r="GJ127" s="8"/>
      <c r="GK127" s="8"/>
      <c r="GL127" s="8"/>
      <c r="GM127" s="8"/>
      <c r="GN127" s="8"/>
      <c r="GO127" s="8"/>
      <c r="GP127" s="8"/>
      <c r="GQ127" s="8"/>
      <c r="GR127" s="8"/>
      <c r="GS127" s="8"/>
      <c r="GT127" s="8"/>
      <c r="GU127" s="8"/>
      <c r="GV127" s="8"/>
      <c r="GW127" s="8"/>
      <c r="GX127" s="8"/>
      <c r="GY127" s="8"/>
      <c r="GZ127" s="8"/>
      <c r="HA127" s="8"/>
      <c r="HB127" s="8"/>
      <c r="HC127" s="8"/>
      <c r="HD127" s="8"/>
      <c r="HE127" s="8"/>
      <c r="HF127" s="8"/>
      <c r="HG127" s="8"/>
      <c r="HH127" s="8"/>
      <c r="HI127" s="8"/>
      <c r="HJ127" s="8"/>
      <c r="HK127" s="8"/>
      <c r="HL127" s="8"/>
      <c r="HM127" s="8"/>
      <c r="HN127" s="8"/>
      <c r="HO127" s="8"/>
      <c r="HP127" s="8"/>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c r="IV127" s="8"/>
      <c r="IW127" s="8"/>
      <c r="IX127" s="8"/>
    </row>
  </sheetData>
  <sheetProtection sheet="true" password="dca9" objects="true" scenarios="true"/>
  <mergeCells count="2">
    <mergeCell ref="C3:U3"/>
    <mergeCell ref="C124:X12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AQ1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C1" activeCellId="0" sqref="C1"/>
    </sheetView>
  </sheetViews>
  <sheetFormatPr defaultColWidth="8.71484375" defaultRowHeight="15" customHeight="true" zeroHeight="false" outlineLevelRow="0" outlineLevelCol="0"/>
  <cols>
    <col collapsed="false" customWidth="true" hidden="false" outlineLevel="0" max="2" min="2" style="8" width="38"/>
    <col collapsed="false" customWidth="true" hidden="false" outlineLevel="0" max="3" min="3" style="8" width="33.71"/>
    <col collapsed="false" customWidth="true" hidden="false" outlineLevel="0" max="5" min="4" style="46" width="9"/>
    <col collapsed="false" customWidth="true" hidden="false" outlineLevel="0" max="6" min="6" style="49" width="12"/>
    <col collapsed="false" customWidth="true" hidden="false" outlineLevel="0" max="7" min="7" style="49" width="11.29"/>
    <col collapsed="false" customWidth="true" hidden="false" outlineLevel="0" max="11" min="8" style="49" width="12.57"/>
    <col collapsed="false" customWidth="true" hidden="false" outlineLevel="0" max="12" min="12" style="49" width="13"/>
    <col collapsed="false" customWidth="true" hidden="false" outlineLevel="0" max="15" min="13" style="59" width="12.71"/>
    <col collapsed="false" customWidth="true" hidden="false" outlineLevel="0" max="18" min="16" style="49" width="15.57"/>
    <col collapsed="false" customWidth="true" hidden="false" outlineLevel="0" max="19" min="19" style="49" width="16.29"/>
    <col collapsed="false" customWidth="true" hidden="false" outlineLevel="0" max="22" min="20" style="49" width="14.57"/>
    <col collapsed="false" customWidth="true" hidden="false" outlineLevel="0" max="23" min="23" style="60" width="14.42"/>
    <col collapsed="false" customWidth="true" hidden="false" outlineLevel="0" max="24" min="24" style="60" width="17.29"/>
    <col collapsed="false" customWidth="true" hidden="false" outlineLevel="0" max="43" min="25" style="61" width="9.14"/>
    <col collapsed="false" customWidth="true" hidden="false" outlineLevel="0" max="258" min="44" style="8" width="9.14"/>
  </cols>
  <sheetData>
    <row r="1" s="6" customFormat="true" ht="17.25" hidden="false" customHeight="false" outlineLevel="0" collapsed="false">
      <c r="B1" s="2" t="s">
        <v>52</v>
      </c>
      <c r="C1" s="2"/>
      <c r="D1" s="2"/>
      <c r="E1" s="2"/>
      <c r="F1" s="2"/>
      <c r="G1" s="2"/>
      <c r="H1" s="3"/>
      <c r="I1" s="2"/>
      <c r="J1" s="2"/>
      <c r="K1" s="2"/>
      <c r="L1" s="2"/>
      <c r="M1" s="4"/>
      <c r="N1" s="4"/>
      <c r="O1" s="4"/>
      <c r="P1" s="3"/>
      <c r="Q1" s="3"/>
      <c r="R1" s="3"/>
      <c r="S1" s="5"/>
      <c r="W1" s="62"/>
      <c r="X1" s="62"/>
      <c r="Y1" s="62"/>
      <c r="Z1" s="62"/>
      <c r="AA1" s="62"/>
      <c r="AB1" s="62"/>
      <c r="AC1" s="62"/>
      <c r="AD1" s="62"/>
      <c r="AE1" s="62"/>
      <c r="AF1" s="62"/>
      <c r="AG1" s="62"/>
      <c r="AH1" s="62"/>
      <c r="AI1" s="62"/>
      <c r="AJ1" s="62"/>
      <c r="AK1" s="62"/>
      <c r="AL1" s="62"/>
      <c r="AM1" s="62"/>
      <c r="AN1" s="62"/>
      <c r="AO1" s="62"/>
      <c r="AP1" s="62"/>
      <c r="AQ1" s="62"/>
    </row>
    <row r="2" s="13" customFormat="true" ht="15" hidden="false" customHeight="false" outlineLevel="0" collapsed="false">
      <c r="B2" s="8"/>
      <c r="C2" s="9"/>
      <c r="D2" s="9"/>
      <c r="E2" s="9"/>
      <c r="F2" s="9"/>
      <c r="G2" s="9"/>
      <c r="H2" s="10"/>
      <c r="I2" s="11"/>
      <c r="J2" s="11"/>
      <c r="K2" s="11"/>
      <c r="L2" s="11"/>
      <c r="M2" s="11"/>
      <c r="N2" s="11"/>
      <c r="O2" s="11"/>
      <c r="P2" s="10"/>
      <c r="Q2" s="10"/>
      <c r="R2" s="10"/>
      <c r="S2" s="10"/>
      <c r="T2" s="11"/>
      <c r="U2" s="11"/>
      <c r="V2" s="11"/>
      <c r="W2" s="63"/>
      <c r="X2" s="63"/>
      <c r="Y2" s="63"/>
      <c r="Z2" s="63"/>
      <c r="AA2" s="63"/>
      <c r="AB2" s="63"/>
      <c r="AC2" s="63"/>
      <c r="AD2" s="63"/>
      <c r="AE2" s="63"/>
      <c r="AF2" s="63"/>
      <c r="AG2" s="63"/>
      <c r="AH2" s="63"/>
      <c r="AI2" s="63"/>
      <c r="AJ2" s="63"/>
      <c r="AK2" s="63"/>
      <c r="AL2" s="63"/>
      <c r="AM2" s="63"/>
      <c r="AN2" s="63"/>
      <c r="AO2" s="63"/>
      <c r="AP2" s="63"/>
      <c r="AQ2" s="63"/>
    </row>
    <row r="3" s="13" customFormat="true" ht="15.75" hidden="false" customHeight="true" outlineLevel="0" collapsed="false">
      <c r="B3" s="14"/>
      <c r="C3" s="15"/>
      <c r="D3" s="64" t="s">
        <v>1</v>
      </c>
      <c r="E3" s="65"/>
      <c r="F3" s="65"/>
      <c r="G3" s="65"/>
      <c r="H3" s="65"/>
      <c r="I3" s="65"/>
      <c r="J3" s="65"/>
      <c r="K3" s="65"/>
      <c r="L3" s="65"/>
      <c r="M3" s="65"/>
      <c r="N3" s="65"/>
      <c r="O3" s="65"/>
      <c r="P3" s="65"/>
      <c r="Q3" s="65"/>
      <c r="R3" s="65"/>
      <c r="S3" s="65"/>
      <c r="T3" s="65"/>
      <c r="U3" s="65"/>
      <c r="V3" s="66"/>
      <c r="W3" s="67"/>
      <c r="X3" s="67"/>
      <c r="Y3" s="67"/>
      <c r="Z3" s="67"/>
      <c r="AA3" s="67"/>
      <c r="AB3" s="67"/>
      <c r="AC3" s="67"/>
      <c r="AD3" s="67"/>
      <c r="AE3" s="67"/>
      <c r="AF3" s="67"/>
      <c r="AG3" s="67"/>
      <c r="AH3" s="67"/>
      <c r="AI3" s="67"/>
      <c r="AJ3" s="67"/>
      <c r="AK3" s="67"/>
      <c r="AL3" s="67"/>
      <c r="AM3" s="67"/>
      <c r="AN3" s="67"/>
      <c r="AO3" s="63"/>
      <c r="AP3" s="63"/>
      <c r="AQ3" s="63"/>
    </row>
    <row r="4" s="13" customFormat="true" ht="42.75" hidden="false" customHeight="false" outlineLevel="0" collapsed="false">
      <c r="B4" s="18" t="s">
        <v>2</v>
      </c>
      <c r="C4" s="18" t="s">
        <v>3</v>
      </c>
      <c r="D4" s="19" t="s">
        <v>4</v>
      </c>
      <c r="E4" s="19" t="s">
        <v>5</v>
      </c>
      <c r="F4" s="20" t="s">
        <v>6</v>
      </c>
      <c r="G4" s="20" t="s">
        <v>7</v>
      </c>
      <c r="H4" s="20" t="s">
        <v>8</v>
      </c>
      <c r="I4" s="20" t="s">
        <v>9</v>
      </c>
      <c r="J4" s="20" t="s">
        <v>10</v>
      </c>
      <c r="K4" s="20" t="s">
        <v>11</v>
      </c>
      <c r="L4" s="20" t="s">
        <v>12</v>
      </c>
      <c r="M4" s="20" t="s">
        <v>13</v>
      </c>
      <c r="N4" s="20" t="s">
        <v>53</v>
      </c>
      <c r="O4" s="20" t="s">
        <v>15</v>
      </c>
      <c r="P4" s="21" t="s">
        <v>54</v>
      </c>
      <c r="Q4" s="21" t="s">
        <v>17</v>
      </c>
      <c r="R4" s="21" t="s">
        <v>18</v>
      </c>
      <c r="S4" s="20" t="s">
        <v>19</v>
      </c>
      <c r="T4" s="22" t="s">
        <v>20</v>
      </c>
      <c r="U4" s="22" t="s">
        <v>21</v>
      </c>
      <c r="V4" s="22" t="s">
        <v>22</v>
      </c>
      <c r="W4" s="60"/>
      <c r="X4" s="68"/>
      <c r="Y4" s="63"/>
      <c r="Z4" s="63"/>
      <c r="AA4" s="63"/>
      <c r="AB4" s="63"/>
      <c r="AC4" s="63"/>
      <c r="AD4" s="63"/>
      <c r="AE4" s="63"/>
      <c r="AF4" s="63"/>
      <c r="AG4" s="63"/>
      <c r="AH4" s="63"/>
      <c r="AI4" s="63"/>
      <c r="AJ4" s="63"/>
      <c r="AK4" s="63"/>
      <c r="AL4" s="63"/>
      <c r="AM4" s="63"/>
      <c r="AN4" s="63"/>
      <c r="AO4" s="63"/>
      <c r="AP4" s="63"/>
      <c r="AQ4" s="63"/>
    </row>
    <row r="5" s="13" customFormat="true" ht="24.75" hidden="false" customHeight="false" outlineLevel="0" collapsed="false">
      <c r="B5" s="26" t="s">
        <v>23</v>
      </c>
      <c r="C5" s="27" t="s">
        <v>24</v>
      </c>
      <c r="D5" s="28" t="n">
        <v>5</v>
      </c>
      <c r="E5" s="28" t="n">
        <v>48</v>
      </c>
      <c r="F5" s="29" t="n">
        <v>30.1309437028302</v>
      </c>
      <c r="G5" s="30" t="n">
        <f aca="false">+D5*F5</f>
        <v>150.654718514151</v>
      </c>
      <c r="H5" s="31" t="n">
        <f aca="false">+G5*E5</f>
        <v>7231.42648867925</v>
      </c>
      <c r="I5" s="32" t="n">
        <f aca="false">-12*F5</f>
        <v>-361.571324433962</v>
      </c>
      <c r="J5" s="36"/>
      <c r="K5" s="36"/>
      <c r="L5" s="30"/>
      <c r="M5" s="30"/>
      <c r="N5" s="30"/>
      <c r="O5" s="30"/>
      <c r="P5" s="33" t="n">
        <f aca="false">SUM(H5:O5)</f>
        <v>6869.85516424529</v>
      </c>
      <c r="Q5" s="35"/>
      <c r="R5" s="35"/>
      <c r="S5" s="31" t="n">
        <v>1763.97</v>
      </c>
      <c r="T5" s="30"/>
      <c r="U5" s="30"/>
      <c r="V5" s="30"/>
      <c r="W5" s="60"/>
      <c r="X5" s="68"/>
      <c r="Y5" s="63"/>
      <c r="Z5" s="63"/>
      <c r="AA5" s="63"/>
      <c r="AB5" s="63"/>
      <c r="AC5" s="63"/>
      <c r="AD5" s="63"/>
      <c r="AE5" s="63"/>
      <c r="AF5" s="63"/>
      <c r="AG5" s="63"/>
      <c r="AH5" s="63"/>
      <c r="AI5" s="63"/>
      <c r="AJ5" s="63"/>
      <c r="AK5" s="63"/>
      <c r="AL5" s="63"/>
      <c r="AM5" s="63"/>
      <c r="AN5" s="63"/>
      <c r="AO5" s="63"/>
      <c r="AP5" s="63"/>
      <c r="AQ5" s="63"/>
    </row>
    <row r="6" s="13" customFormat="true" ht="24.75" hidden="false" customHeight="false" outlineLevel="0" collapsed="false">
      <c r="B6" s="34" t="s">
        <v>55</v>
      </c>
      <c r="C6" s="27" t="s">
        <v>24</v>
      </c>
      <c r="D6" s="28" t="n">
        <v>5</v>
      </c>
      <c r="E6" s="28" t="n">
        <v>48</v>
      </c>
      <c r="F6" s="29" t="n">
        <v>9.34397804716982</v>
      </c>
      <c r="G6" s="30" t="n">
        <f aca="false">+D6*F6</f>
        <v>46.7198902358491</v>
      </c>
      <c r="H6" s="31"/>
      <c r="I6" s="30"/>
      <c r="J6" s="36"/>
      <c r="K6" s="36"/>
      <c r="L6" s="30" t="n">
        <f aca="false">+G6*E6</f>
        <v>2242.55473132076</v>
      </c>
      <c r="M6" s="32" t="n">
        <f aca="false">-12*F6</f>
        <v>-112.127736566038</v>
      </c>
      <c r="N6" s="30"/>
      <c r="O6" s="30"/>
      <c r="Q6" s="33" t="n">
        <f aca="false">SUM(H6:O6)</f>
        <v>2130.42699475472</v>
      </c>
      <c r="R6" s="33"/>
      <c r="S6" s="31"/>
      <c r="T6" s="30" t="n">
        <v>437.86</v>
      </c>
      <c r="U6" s="30"/>
      <c r="V6" s="30"/>
      <c r="W6" s="60"/>
      <c r="X6" s="68"/>
      <c r="Y6" s="63"/>
      <c r="Z6" s="63"/>
      <c r="AA6" s="63"/>
      <c r="AB6" s="63"/>
      <c r="AC6" s="63"/>
      <c r="AD6" s="63"/>
      <c r="AE6" s="63"/>
      <c r="AF6" s="63"/>
      <c r="AG6" s="63"/>
      <c r="AH6" s="63"/>
      <c r="AI6" s="63"/>
      <c r="AJ6" s="63"/>
      <c r="AK6" s="63"/>
      <c r="AL6" s="63"/>
      <c r="AM6" s="63"/>
      <c r="AN6" s="63"/>
      <c r="AO6" s="63"/>
      <c r="AP6" s="63"/>
      <c r="AQ6" s="63"/>
    </row>
    <row r="7" s="13" customFormat="true" ht="15" hidden="false" customHeight="false" outlineLevel="0" collapsed="false">
      <c r="B7" s="26" t="s">
        <v>26</v>
      </c>
      <c r="C7" s="27" t="s">
        <v>24</v>
      </c>
      <c r="D7" s="28" t="n">
        <v>5</v>
      </c>
      <c r="E7" s="28" t="n">
        <v>52</v>
      </c>
      <c r="F7" s="29" t="n">
        <v>11.9032681403198</v>
      </c>
      <c r="G7" s="30" t="n">
        <f aca="false">+D7*F7</f>
        <v>59.516340701599</v>
      </c>
      <c r="H7" s="31" t="n">
        <f aca="false">+G7*E7</f>
        <v>3094.84971648315</v>
      </c>
      <c r="I7" s="32" t="n">
        <f aca="false">-12*F7</f>
        <v>-142.839217683838</v>
      </c>
      <c r="J7" s="36"/>
      <c r="K7" s="36"/>
      <c r="L7" s="30"/>
      <c r="M7" s="30"/>
      <c r="N7" s="30"/>
      <c r="O7" s="30"/>
      <c r="P7" s="33" t="n">
        <f aca="false">SUM(H7:O7)</f>
        <v>2952.01049879931</v>
      </c>
      <c r="Q7" s="35"/>
      <c r="R7" s="35"/>
      <c r="S7" s="31" t="n">
        <v>577.21</v>
      </c>
      <c r="T7" s="30"/>
      <c r="U7" s="30"/>
      <c r="V7" s="30"/>
      <c r="W7" s="60"/>
      <c r="X7" s="68"/>
      <c r="Y7" s="63"/>
      <c r="Z7" s="63"/>
      <c r="AA7" s="63"/>
      <c r="AB7" s="63"/>
      <c r="AC7" s="63"/>
      <c r="AD7" s="63"/>
      <c r="AE7" s="63"/>
      <c r="AF7" s="63"/>
      <c r="AG7" s="63"/>
      <c r="AH7" s="63"/>
      <c r="AI7" s="63"/>
      <c r="AJ7" s="63"/>
      <c r="AK7" s="63"/>
      <c r="AL7" s="63"/>
      <c r="AM7" s="63"/>
      <c r="AN7" s="63"/>
      <c r="AO7" s="63"/>
      <c r="AP7" s="63"/>
      <c r="AQ7" s="63"/>
    </row>
    <row r="8" s="13" customFormat="true" ht="24.75" hidden="false" customHeight="false" outlineLevel="0" collapsed="false">
      <c r="B8" s="34" t="s">
        <v>56</v>
      </c>
      <c r="C8" s="27" t="s">
        <v>24</v>
      </c>
      <c r="D8" s="28" t="n">
        <v>5</v>
      </c>
      <c r="E8" s="28" t="n">
        <v>52</v>
      </c>
      <c r="F8" s="29" t="n">
        <v>3.6913505693576</v>
      </c>
      <c r="G8" s="30" t="n">
        <f aca="false">+D8*F8</f>
        <v>18.456752846788</v>
      </c>
      <c r="H8" s="31"/>
      <c r="I8" s="30"/>
      <c r="J8" s="36"/>
      <c r="K8" s="36"/>
      <c r="L8" s="30" t="n">
        <f aca="false">+G8*E8</f>
        <v>959.751148032976</v>
      </c>
      <c r="M8" s="32" t="n">
        <f aca="false">-12*F8</f>
        <v>-44.2962068322912</v>
      </c>
      <c r="N8" s="30"/>
      <c r="O8" s="30"/>
      <c r="Q8" s="33" t="n">
        <f aca="false">SUM(H8:O8)</f>
        <v>915.454941200685</v>
      </c>
      <c r="R8" s="35"/>
      <c r="S8" s="31"/>
      <c r="T8" s="30" t="n">
        <v>143.28</v>
      </c>
      <c r="U8" s="30"/>
      <c r="V8" s="30"/>
      <c r="W8" s="60"/>
      <c r="X8" s="68"/>
      <c r="Y8" s="63"/>
      <c r="Z8" s="63"/>
      <c r="AA8" s="63"/>
      <c r="AB8" s="63"/>
      <c r="AC8" s="63"/>
      <c r="AD8" s="63"/>
      <c r="AE8" s="63"/>
      <c r="AF8" s="63"/>
      <c r="AG8" s="63"/>
      <c r="AH8" s="63"/>
      <c r="AI8" s="63"/>
      <c r="AJ8" s="63"/>
      <c r="AK8" s="63"/>
      <c r="AL8" s="63"/>
      <c r="AM8" s="63"/>
      <c r="AN8" s="63"/>
      <c r="AO8" s="63"/>
      <c r="AP8" s="63"/>
      <c r="AQ8" s="63"/>
    </row>
    <row r="9" s="13" customFormat="true" ht="15" hidden="false" customHeight="false" outlineLevel="0" collapsed="false">
      <c r="B9" s="26" t="s">
        <v>28</v>
      </c>
      <c r="C9" s="27" t="s">
        <v>24</v>
      </c>
      <c r="D9" s="28" t="n">
        <v>5</v>
      </c>
      <c r="E9" s="28" t="n">
        <v>52</v>
      </c>
      <c r="F9" s="29" t="n">
        <v>7.04046737869336</v>
      </c>
      <c r="G9" s="30" t="n">
        <f aca="false">+D9*F9</f>
        <v>35.2023368934668</v>
      </c>
      <c r="H9" s="31" t="n">
        <f aca="false">+G9*E9</f>
        <v>1830.52151846027</v>
      </c>
      <c r="I9" s="32" t="n">
        <f aca="false">-12*F9</f>
        <v>-84.4856085443203</v>
      </c>
      <c r="J9" s="36"/>
      <c r="K9" s="36"/>
      <c r="L9" s="30"/>
      <c r="M9" s="30"/>
      <c r="N9" s="30"/>
      <c r="O9" s="30"/>
      <c r="P9" s="33" t="n">
        <f aca="false">SUM(H9:O9)</f>
        <v>1746.03590991595</v>
      </c>
      <c r="Q9" s="35"/>
      <c r="R9" s="35"/>
      <c r="S9" s="31" t="n">
        <v>505.59</v>
      </c>
      <c r="T9" s="30"/>
      <c r="U9" s="30"/>
      <c r="V9" s="30"/>
      <c r="W9" s="60"/>
      <c r="X9" s="68"/>
      <c r="Y9" s="63"/>
      <c r="Z9" s="63"/>
      <c r="AA9" s="63"/>
      <c r="AB9" s="63"/>
      <c r="AC9" s="63"/>
      <c r="AD9" s="63"/>
      <c r="AE9" s="63"/>
      <c r="AF9" s="63"/>
      <c r="AG9" s="63"/>
      <c r="AH9" s="63"/>
      <c r="AI9" s="63"/>
      <c r="AJ9" s="63"/>
      <c r="AK9" s="63"/>
      <c r="AL9" s="63"/>
      <c r="AM9" s="63"/>
      <c r="AN9" s="63"/>
      <c r="AO9" s="63"/>
      <c r="AP9" s="63"/>
      <c r="AQ9" s="63"/>
    </row>
    <row r="10" s="13" customFormat="true" ht="24.75" hidden="false" customHeight="false" outlineLevel="0" collapsed="false">
      <c r="B10" s="34" t="s">
        <v>57</v>
      </c>
      <c r="C10" s="27" t="s">
        <v>24</v>
      </c>
      <c r="D10" s="28" t="n">
        <v>5</v>
      </c>
      <c r="E10" s="28" t="n">
        <v>52</v>
      </c>
      <c r="F10" s="29" t="n">
        <v>2.18333595114536</v>
      </c>
      <c r="G10" s="30" t="n">
        <f aca="false">+D10*F10</f>
        <v>10.9166797557268</v>
      </c>
      <c r="H10" s="31"/>
      <c r="I10" s="30"/>
      <c r="J10" s="36"/>
      <c r="K10" s="36"/>
      <c r="L10" s="30" t="n">
        <f aca="false">+G10*E10</f>
        <v>567.667347297794</v>
      </c>
      <c r="M10" s="32" t="n">
        <f aca="false">-12*F10</f>
        <v>-26.2000314137443</v>
      </c>
      <c r="N10" s="30"/>
      <c r="O10" s="30"/>
      <c r="Q10" s="33" t="n">
        <f aca="false">SUM(H10:O10)</f>
        <v>541.467315884049</v>
      </c>
      <c r="R10" s="35"/>
      <c r="S10" s="31"/>
      <c r="T10" s="30" t="n">
        <v>125.5</v>
      </c>
      <c r="U10" s="30"/>
      <c r="V10" s="30"/>
      <c r="W10" s="60"/>
      <c r="X10" s="68"/>
      <c r="Y10" s="63"/>
      <c r="Z10" s="63"/>
      <c r="AA10" s="63"/>
      <c r="AB10" s="63"/>
      <c r="AC10" s="63"/>
      <c r="AD10" s="63"/>
      <c r="AE10" s="63"/>
      <c r="AF10" s="63"/>
      <c r="AG10" s="63"/>
      <c r="AH10" s="63"/>
      <c r="AI10" s="63"/>
      <c r="AJ10" s="63"/>
      <c r="AK10" s="63"/>
      <c r="AL10" s="63"/>
      <c r="AM10" s="63"/>
      <c r="AN10" s="63"/>
      <c r="AO10" s="63"/>
      <c r="AP10" s="63"/>
      <c r="AQ10" s="63"/>
    </row>
    <row r="11" s="13" customFormat="true" ht="15" hidden="false" customHeight="false" outlineLevel="0" collapsed="false">
      <c r="B11" s="26" t="s">
        <v>30</v>
      </c>
      <c r="C11" s="27" t="s">
        <v>24</v>
      </c>
      <c r="D11" s="28" t="n">
        <v>5</v>
      </c>
      <c r="E11" s="28" t="n">
        <v>52</v>
      </c>
      <c r="F11" s="29" t="n">
        <v>0.671594663787057</v>
      </c>
      <c r="G11" s="30" t="n">
        <f aca="false">+D11*F11</f>
        <v>3.35797331893529</v>
      </c>
      <c r="H11" s="31" t="n">
        <f aca="false">+G11*E11</f>
        <v>174.614612584635</v>
      </c>
      <c r="I11" s="32" t="n">
        <f aca="false">-12*F11</f>
        <v>-8.05913596544468</v>
      </c>
      <c r="J11" s="36"/>
      <c r="K11" s="36"/>
      <c r="L11" s="30"/>
      <c r="M11" s="30"/>
      <c r="N11" s="30"/>
      <c r="O11" s="30"/>
      <c r="P11" s="33" t="n">
        <f aca="false">SUM(H11:O11)</f>
        <v>166.55547661919</v>
      </c>
      <c r="Q11" s="35"/>
      <c r="R11" s="35"/>
      <c r="S11" s="31" t="n">
        <v>49.8</v>
      </c>
      <c r="T11" s="30"/>
      <c r="U11" s="30"/>
      <c r="V11" s="30"/>
      <c r="W11" s="60"/>
      <c r="X11" s="68"/>
      <c r="Y11" s="63"/>
      <c r="Z11" s="63"/>
      <c r="AA11" s="63"/>
      <c r="AB11" s="63"/>
      <c r="AC11" s="63"/>
      <c r="AD11" s="63"/>
      <c r="AE11" s="63"/>
      <c r="AF11" s="63"/>
      <c r="AG11" s="63"/>
      <c r="AH11" s="63"/>
      <c r="AI11" s="63"/>
      <c r="AJ11" s="63"/>
      <c r="AK11" s="63"/>
      <c r="AL11" s="63"/>
      <c r="AM11" s="63"/>
      <c r="AN11" s="63"/>
      <c r="AO11" s="63"/>
      <c r="AP11" s="63"/>
      <c r="AQ11" s="63"/>
    </row>
    <row r="12" s="13" customFormat="true" ht="24.75" hidden="false" customHeight="false" outlineLevel="0" collapsed="false">
      <c r="B12" s="34" t="s">
        <v>58</v>
      </c>
      <c r="C12" s="27" t="s">
        <v>24</v>
      </c>
      <c r="D12" s="28" t="n">
        <v>5</v>
      </c>
      <c r="E12" s="28" t="n">
        <v>52</v>
      </c>
      <c r="F12" s="29" t="n">
        <v>0.208269805848571</v>
      </c>
      <c r="G12" s="30" t="n">
        <f aca="false">+D12*F12</f>
        <v>1.04134902924285</v>
      </c>
      <c r="H12" s="31"/>
      <c r="I12" s="30"/>
      <c r="J12" s="36"/>
      <c r="K12" s="36"/>
      <c r="L12" s="30" t="n">
        <f aca="false">+G12*E12</f>
        <v>54.1501495206285</v>
      </c>
      <c r="M12" s="32" t="n">
        <f aca="false">-12*F12</f>
        <v>-2.49923767018285</v>
      </c>
      <c r="N12" s="30"/>
      <c r="O12" s="30"/>
      <c r="Q12" s="33" t="n">
        <f aca="false">SUM(H12:O12)</f>
        <v>51.6509118504456</v>
      </c>
      <c r="R12" s="35"/>
      <c r="S12" s="31"/>
      <c r="T12" s="30" t="n">
        <v>12.36</v>
      </c>
      <c r="U12" s="30"/>
      <c r="V12" s="30"/>
      <c r="W12" s="60"/>
      <c r="X12" s="68"/>
      <c r="Y12" s="63"/>
      <c r="Z12" s="63"/>
      <c r="AA12" s="63"/>
      <c r="AB12" s="63"/>
      <c r="AC12" s="63"/>
      <c r="AD12" s="63"/>
      <c r="AE12" s="63"/>
      <c r="AF12" s="63"/>
      <c r="AG12" s="63"/>
      <c r="AH12" s="63"/>
      <c r="AI12" s="63"/>
      <c r="AJ12" s="63"/>
      <c r="AK12" s="63"/>
      <c r="AL12" s="63"/>
      <c r="AM12" s="63"/>
      <c r="AN12" s="63"/>
      <c r="AO12" s="63"/>
      <c r="AP12" s="63"/>
      <c r="AQ12" s="63"/>
    </row>
    <row r="13" s="13" customFormat="true" ht="15" hidden="false" customHeight="false" outlineLevel="0" collapsed="false">
      <c r="B13" s="26" t="s">
        <v>32</v>
      </c>
      <c r="C13" s="27" t="s">
        <v>24</v>
      </c>
      <c r="D13" s="28" t="n">
        <v>5</v>
      </c>
      <c r="E13" s="28" t="n">
        <v>52</v>
      </c>
      <c r="F13" s="29" t="n">
        <v>0.199272830049791</v>
      </c>
      <c r="G13" s="30" t="n">
        <f aca="false">+D13*F13</f>
        <v>0.996364150248955</v>
      </c>
      <c r="H13" s="31" t="n">
        <f aca="false">+G13*E13</f>
        <v>51.8109358129457</v>
      </c>
      <c r="I13" s="32" t="n">
        <f aca="false">-12*F13</f>
        <v>-2.39127396059749</v>
      </c>
      <c r="J13" s="36"/>
      <c r="K13" s="36"/>
      <c r="L13" s="30"/>
      <c r="M13" s="30"/>
      <c r="N13" s="30"/>
      <c r="O13" s="30"/>
      <c r="P13" s="33" t="n">
        <f aca="false">SUM(H13:O13)</f>
        <v>49.4196618523482</v>
      </c>
      <c r="Q13" s="35"/>
      <c r="R13" s="35"/>
      <c r="S13" s="31" t="n">
        <v>159.72</v>
      </c>
      <c r="T13" s="30"/>
      <c r="U13" s="30"/>
      <c r="V13" s="30"/>
      <c r="W13" s="60"/>
      <c r="X13" s="68"/>
      <c r="Y13" s="63"/>
      <c r="Z13" s="63"/>
      <c r="AA13" s="63"/>
      <c r="AB13" s="63"/>
      <c r="AC13" s="63"/>
      <c r="AD13" s="63"/>
      <c r="AE13" s="63"/>
      <c r="AF13" s="63"/>
      <c r="AG13" s="63"/>
      <c r="AH13" s="63"/>
      <c r="AI13" s="63"/>
      <c r="AJ13" s="63"/>
      <c r="AK13" s="63"/>
      <c r="AL13" s="63"/>
      <c r="AM13" s="63"/>
      <c r="AN13" s="63"/>
      <c r="AO13" s="63"/>
      <c r="AP13" s="63"/>
      <c r="AQ13" s="63"/>
    </row>
    <row r="14" s="13" customFormat="true" ht="24.75" hidden="false" customHeight="false" outlineLevel="0" collapsed="false">
      <c r="B14" s="34" t="s">
        <v>59</v>
      </c>
      <c r="C14" s="27" t="s">
        <v>24</v>
      </c>
      <c r="D14" s="28" t="n">
        <v>5</v>
      </c>
      <c r="E14" s="28" t="n">
        <v>52</v>
      </c>
      <c r="F14" s="29" t="n">
        <v>0.0617969675210589</v>
      </c>
      <c r="G14" s="30" t="n">
        <f aca="false">+D14*F14</f>
        <v>0.308984837605295</v>
      </c>
      <c r="H14" s="31"/>
      <c r="I14" s="30"/>
      <c r="J14" s="36"/>
      <c r="K14" s="36"/>
      <c r="L14" s="30" t="n">
        <f aca="false">+G14*E14</f>
        <v>16.0672115554753</v>
      </c>
      <c r="M14" s="32" t="n">
        <f aca="false">-12*F14</f>
        <v>-0.741563610252707</v>
      </c>
      <c r="N14" s="30"/>
      <c r="O14" s="30"/>
      <c r="Q14" s="33" t="n">
        <f aca="false">SUM(H14:O14)</f>
        <v>15.3256479452226</v>
      </c>
      <c r="R14" s="35"/>
      <c r="S14" s="31"/>
      <c r="T14" s="30" t="n">
        <v>30.65</v>
      </c>
      <c r="U14" s="30"/>
      <c r="V14" s="30"/>
      <c r="W14" s="60"/>
      <c r="X14" s="68"/>
      <c r="Y14" s="63"/>
      <c r="Z14" s="63"/>
      <c r="AA14" s="63"/>
      <c r="AB14" s="63"/>
      <c r="AC14" s="63"/>
      <c r="AD14" s="63"/>
      <c r="AE14" s="63"/>
      <c r="AF14" s="63"/>
      <c r="AG14" s="63"/>
      <c r="AH14" s="63"/>
      <c r="AI14" s="63"/>
      <c r="AJ14" s="63"/>
      <c r="AK14" s="63"/>
      <c r="AL14" s="63"/>
      <c r="AM14" s="63"/>
      <c r="AN14" s="63"/>
      <c r="AO14" s="63"/>
      <c r="AP14" s="63"/>
      <c r="AQ14" s="63"/>
    </row>
    <row r="15" s="13" customFormat="true" ht="24.75" hidden="false" customHeight="false" outlineLevel="0" collapsed="false">
      <c r="B15" s="26" t="s">
        <v>34</v>
      </c>
      <c r="C15" s="27" t="s">
        <v>24</v>
      </c>
      <c r="D15" s="28" t="n">
        <v>5</v>
      </c>
      <c r="E15" s="28" t="n">
        <v>52</v>
      </c>
      <c r="F15" s="29" t="n">
        <v>15.6395531872168</v>
      </c>
      <c r="G15" s="30" t="n">
        <f aca="false">+D15*F15</f>
        <v>78.197765936084</v>
      </c>
      <c r="H15" s="31" t="n">
        <f aca="false">+G15*E15</f>
        <v>4066.28382867637</v>
      </c>
      <c r="I15" s="32" t="n">
        <f aca="false">-12*F15</f>
        <v>-187.674638246602</v>
      </c>
      <c r="J15" s="36"/>
      <c r="K15" s="36"/>
      <c r="L15" s="30"/>
      <c r="M15" s="30"/>
      <c r="N15" s="30"/>
      <c r="O15" s="30"/>
      <c r="P15" s="33" t="n">
        <f aca="false">SUM(H15:O15)</f>
        <v>3878.60919042977</v>
      </c>
      <c r="R15" s="63"/>
      <c r="S15" s="31" t="n">
        <v>290.65</v>
      </c>
      <c r="T15" s="30"/>
      <c r="U15" s="30"/>
      <c r="V15" s="30"/>
      <c r="W15" s="60"/>
      <c r="X15" s="68"/>
      <c r="Y15" s="63"/>
      <c r="Z15" s="63"/>
      <c r="AA15" s="63"/>
      <c r="AB15" s="63"/>
      <c r="AC15" s="63"/>
      <c r="AD15" s="63"/>
      <c r="AE15" s="63"/>
      <c r="AF15" s="63"/>
      <c r="AG15" s="63"/>
      <c r="AH15" s="63"/>
      <c r="AI15" s="63"/>
      <c r="AJ15" s="63"/>
      <c r="AK15" s="63"/>
      <c r="AL15" s="63"/>
      <c r="AM15" s="63"/>
      <c r="AN15" s="63"/>
      <c r="AO15" s="63"/>
      <c r="AP15" s="63"/>
      <c r="AQ15" s="63"/>
    </row>
    <row r="16" s="13" customFormat="true" ht="24.75" hidden="false" customHeight="false" outlineLevel="0" collapsed="false">
      <c r="B16" s="37" t="s">
        <v>60</v>
      </c>
      <c r="C16" s="27" t="s">
        <v>24</v>
      </c>
      <c r="D16" s="28" t="n">
        <v>5</v>
      </c>
      <c r="E16" s="28" t="n">
        <v>52</v>
      </c>
      <c r="F16" s="38" t="n">
        <v>4.8500187412043</v>
      </c>
      <c r="G16" s="30" t="n">
        <f aca="false">+D16*F16</f>
        <v>24.2500937060215</v>
      </c>
      <c r="H16" s="69"/>
      <c r="I16" s="70"/>
      <c r="J16" s="36"/>
      <c r="K16" s="36"/>
      <c r="L16" s="30" t="n">
        <f aca="false">+G16*E16</f>
        <v>1261.00487271312</v>
      </c>
      <c r="M16" s="32" t="n">
        <f aca="false">-12*F16</f>
        <v>-58.2002248944516</v>
      </c>
      <c r="N16" s="30"/>
      <c r="O16" s="30"/>
      <c r="Q16" s="33" t="n">
        <f aca="false">SUM(H16:O16)</f>
        <v>1202.80464781867</v>
      </c>
      <c r="R16" s="35"/>
      <c r="S16" s="31"/>
      <c r="T16" s="30" t="n">
        <v>72.15</v>
      </c>
      <c r="U16" s="30"/>
      <c r="V16" s="30"/>
      <c r="W16" s="60"/>
      <c r="X16" s="68"/>
      <c r="Y16" s="63"/>
      <c r="Z16" s="63"/>
      <c r="AA16" s="63"/>
      <c r="AB16" s="63"/>
      <c r="AC16" s="63"/>
      <c r="AD16" s="63"/>
      <c r="AE16" s="63"/>
      <c r="AF16" s="63"/>
      <c r="AG16" s="63"/>
      <c r="AH16" s="63"/>
      <c r="AI16" s="63"/>
      <c r="AJ16" s="63"/>
      <c r="AK16" s="63"/>
      <c r="AL16" s="63"/>
      <c r="AM16" s="63"/>
      <c r="AN16" s="63"/>
      <c r="AO16" s="63"/>
      <c r="AP16" s="63"/>
      <c r="AQ16" s="63"/>
    </row>
    <row r="17" s="13" customFormat="true" ht="15" hidden="false" customHeight="false" outlineLevel="0" collapsed="false">
      <c r="B17" s="39" t="s">
        <v>61</v>
      </c>
      <c r="C17" s="40" t="s">
        <v>37</v>
      </c>
      <c r="D17" s="28" t="n">
        <v>6</v>
      </c>
      <c r="E17" s="28" t="n">
        <v>52</v>
      </c>
      <c r="F17" s="38" t="n">
        <v>6.5</v>
      </c>
      <c r="G17" s="71" t="n">
        <f aca="false">+D17*F17</f>
        <v>39</v>
      </c>
      <c r="H17" s="72"/>
      <c r="I17" s="72"/>
      <c r="J17" s="73" t="n">
        <f aca="false">+G17*E17</f>
        <v>2028</v>
      </c>
      <c r="K17" s="32" t="n">
        <f aca="false">-12*F17</f>
        <v>-78</v>
      </c>
      <c r="L17" s="30"/>
      <c r="M17" s="36"/>
      <c r="N17" s="30"/>
      <c r="O17" s="30"/>
      <c r="P17" s="74"/>
      <c r="Q17" s="35"/>
      <c r="R17" s="33" t="n">
        <f aca="false">J17+K17</f>
        <v>1950</v>
      </c>
      <c r="S17" s="31"/>
      <c r="T17" s="30"/>
      <c r="U17" s="30"/>
      <c r="V17" s="30"/>
      <c r="W17" s="60"/>
      <c r="X17" s="68"/>
      <c r="Y17" s="63"/>
      <c r="Z17" s="63"/>
      <c r="AA17" s="63"/>
      <c r="AB17" s="63"/>
      <c r="AC17" s="63"/>
      <c r="AD17" s="63"/>
      <c r="AE17" s="63"/>
      <c r="AF17" s="63"/>
      <c r="AG17" s="63"/>
      <c r="AH17" s="63"/>
      <c r="AI17" s="63"/>
      <c r="AJ17" s="63"/>
      <c r="AK17" s="63"/>
      <c r="AL17" s="63"/>
      <c r="AM17" s="63"/>
      <c r="AN17" s="63"/>
      <c r="AO17" s="63"/>
      <c r="AP17" s="63"/>
      <c r="AQ17" s="63"/>
    </row>
    <row r="18" s="13" customFormat="true" ht="15" hidden="false" customHeight="false" outlineLevel="0" collapsed="false">
      <c r="B18" s="26" t="s">
        <v>38</v>
      </c>
      <c r="C18" s="40" t="s">
        <v>37</v>
      </c>
      <c r="D18" s="28"/>
      <c r="E18" s="28"/>
      <c r="F18" s="38"/>
      <c r="G18" s="30"/>
      <c r="H18" s="75" t="n">
        <v>200</v>
      </c>
      <c r="I18" s="76"/>
      <c r="J18" s="36"/>
      <c r="K18" s="30"/>
      <c r="L18" s="30" t="n">
        <v>300</v>
      </c>
      <c r="M18" s="29"/>
      <c r="N18" s="30"/>
      <c r="O18" s="30"/>
      <c r="P18" s="33" t="n">
        <f aca="false">H18</f>
        <v>200</v>
      </c>
      <c r="Q18" s="35"/>
      <c r="R18" s="35"/>
      <c r="S18" s="31" t="n">
        <v>75</v>
      </c>
      <c r="T18" s="30" t="n">
        <v>75</v>
      </c>
      <c r="U18" s="30"/>
      <c r="V18" s="30"/>
      <c r="W18" s="60"/>
      <c r="X18" s="68"/>
      <c r="Y18" s="63"/>
      <c r="Z18" s="63"/>
      <c r="AA18" s="63"/>
      <c r="AB18" s="63"/>
      <c r="AC18" s="63"/>
      <c r="AD18" s="63"/>
      <c r="AE18" s="63"/>
      <c r="AF18" s="63"/>
      <c r="AG18" s="63"/>
      <c r="AH18" s="63"/>
      <c r="AI18" s="63"/>
      <c r="AJ18" s="63"/>
      <c r="AK18" s="63"/>
      <c r="AL18" s="63"/>
      <c r="AM18" s="63"/>
      <c r="AN18" s="63"/>
      <c r="AO18" s="63"/>
      <c r="AP18" s="63"/>
      <c r="AQ18" s="63"/>
    </row>
    <row r="19" s="13" customFormat="true" ht="15" hidden="false" customHeight="false" outlineLevel="0" collapsed="false">
      <c r="B19" s="41" t="s">
        <v>39</v>
      </c>
      <c r="C19" s="27" t="s">
        <v>37</v>
      </c>
      <c r="D19" s="28"/>
      <c r="E19" s="28"/>
      <c r="F19" s="29"/>
      <c r="G19" s="29"/>
      <c r="H19" s="31" t="n">
        <v>28</v>
      </c>
      <c r="I19" s="29"/>
      <c r="J19" s="42"/>
      <c r="K19" s="29"/>
      <c r="L19" s="29" t="n">
        <v>42</v>
      </c>
      <c r="M19" s="29"/>
      <c r="N19" s="30"/>
      <c r="O19" s="30"/>
      <c r="P19" s="33" t="n">
        <f aca="false">H19</f>
        <v>28</v>
      </c>
      <c r="Q19" s="35"/>
      <c r="R19" s="35"/>
      <c r="S19" s="31" t="n">
        <v>17.5</v>
      </c>
      <c r="T19" s="30" t="n">
        <v>17.5</v>
      </c>
      <c r="U19" s="30"/>
      <c r="V19" s="30"/>
      <c r="W19" s="60"/>
      <c r="X19" s="68"/>
      <c r="Y19" s="63"/>
      <c r="Z19" s="63"/>
      <c r="AA19" s="63"/>
      <c r="AB19" s="63"/>
      <c r="AC19" s="63"/>
      <c r="AD19" s="63"/>
      <c r="AE19" s="63"/>
      <c r="AF19" s="63"/>
      <c r="AG19" s="63"/>
      <c r="AH19" s="63"/>
      <c r="AI19" s="63"/>
      <c r="AJ19" s="63"/>
      <c r="AK19" s="63"/>
      <c r="AL19" s="63"/>
      <c r="AM19" s="63"/>
      <c r="AN19" s="63"/>
      <c r="AO19" s="63"/>
      <c r="AP19" s="63"/>
      <c r="AQ19" s="63"/>
    </row>
    <row r="20" s="13" customFormat="true" ht="15" hidden="false" customHeight="false" outlineLevel="0" collapsed="false">
      <c r="B20" s="26" t="s">
        <v>39</v>
      </c>
      <c r="C20" s="27" t="s">
        <v>40</v>
      </c>
      <c r="D20" s="28"/>
      <c r="E20" s="28"/>
      <c r="F20" s="29"/>
      <c r="G20" s="29"/>
      <c r="H20" s="31"/>
      <c r="I20" s="29"/>
      <c r="J20" s="42"/>
      <c r="K20" s="29"/>
      <c r="L20" s="29"/>
      <c r="M20" s="29"/>
      <c r="N20" s="30" t="n">
        <v>52</v>
      </c>
      <c r="O20" s="30" t="n">
        <v>78</v>
      </c>
      <c r="P20" s="35"/>
      <c r="Q20" s="35"/>
      <c r="R20" s="35"/>
      <c r="S20" s="31"/>
      <c r="T20" s="30"/>
      <c r="U20" s="30" t="n">
        <v>32.5</v>
      </c>
      <c r="V20" s="30" t="n">
        <v>32.5</v>
      </c>
      <c r="W20" s="60"/>
      <c r="X20" s="68"/>
      <c r="Y20" s="63"/>
      <c r="Z20" s="63"/>
      <c r="AA20" s="63"/>
      <c r="AB20" s="63"/>
      <c r="AC20" s="63"/>
      <c r="AD20" s="63"/>
      <c r="AE20" s="63"/>
      <c r="AF20" s="63"/>
      <c r="AG20" s="63"/>
      <c r="AH20" s="63"/>
      <c r="AI20" s="63"/>
      <c r="AJ20" s="63"/>
      <c r="AK20" s="63"/>
      <c r="AL20" s="63"/>
      <c r="AM20" s="63"/>
      <c r="AN20" s="63"/>
      <c r="AO20" s="63"/>
      <c r="AP20" s="63"/>
      <c r="AQ20" s="63"/>
    </row>
    <row r="21" s="13" customFormat="true" ht="15" hidden="false" customHeight="false" outlineLevel="0" collapsed="false">
      <c r="B21" s="8"/>
      <c r="C21" s="9" t="s">
        <v>41</v>
      </c>
      <c r="D21" s="9"/>
      <c r="E21" s="9"/>
      <c r="F21" s="9"/>
      <c r="G21" s="43"/>
      <c r="H21" s="44" t="n">
        <f aca="false">SUM(H5:H20)</f>
        <v>16677.5071006966</v>
      </c>
      <c r="I21" s="77" t="n">
        <f aca="false">SUM(I5:I20)</f>
        <v>-787.021198834764</v>
      </c>
      <c r="J21" s="78" t="n">
        <f aca="false">J17</f>
        <v>2028</v>
      </c>
      <c r="K21" s="77" t="n">
        <f aca="false">K17</f>
        <v>-78</v>
      </c>
      <c r="L21" s="44" t="n">
        <f aca="false">SUM(L5:L20)</f>
        <v>5443.19546044075</v>
      </c>
      <c r="M21" s="77" t="n">
        <f aca="false">SUM(M5:M20)</f>
        <v>-244.065000986961</v>
      </c>
      <c r="N21" s="45" t="n">
        <f aca="false">SUM(N5:N20)</f>
        <v>52</v>
      </c>
      <c r="O21" s="45" t="n">
        <f aca="false">SUM(O5:O20)</f>
        <v>78</v>
      </c>
      <c r="P21" s="79" t="n">
        <f aca="false">P5+P7+P9+P11+P13+P15+P18+P19</f>
        <v>15890.4859018619</v>
      </c>
      <c r="Q21" s="79" t="n">
        <f aca="false">SUM(Q5:Q20)</f>
        <v>4857.13045945379</v>
      </c>
      <c r="R21" s="79" t="n">
        <f aca="false">R17</f>
        <v>1950</v>
      </c>
      <c r="S21" s="44" t="n">
        <f aca="false">SUM(S5:S20)</f>
        <v>3439.44</v>
      </c>
      <c r="T21" s="45" t="n">
        <f aca="false">SUM(T5:T20)</f>
        <v>914.3</v>
      </c>
      <c r="U21" s="45" t="n">
        <f aca="false">SUM(U5:U20)</f>
        <v>32.5</v>
      </c>
      <c r="V21" s="45" t="n">
        <f aca="false">SUM(V5:V20)</f>
        <v>32.5</v>
      </c>
      <c r="W21" s="60"/>
      <c r="X21" s="68"/>
      <c r="Y21" s="63"/>
      <c r="Z21" s="63"/>
      <c r="AA21" s="63"/>
      <c r="AB21" s="63"/>
      <c r="AC21" s="63"/>
      <c r="AD21" s="63"/>
      <c r="AE21" s="63"/>
      <c r="AF21" s="63"/>
      <c r="AG21" s="63"/>
      <c r="AH21" s="63"/>
      <c r="AI21" s="63"/>
      <c r="AJ21" s="63"/>
      <c r="AK21" s="63"/>
      <c r="AL21" s="63"/>
      <c r="AM21" s="63"/>
      <c r="AN21" s="63"/>
      <c r="AO21" s="63"/>
      <c r="AP21" s="63"/>
      <c r="AQ21" s="63"/>
    </row>
    <row r="22" s="13" customFormat="true" ht="15" hidden="false" customHeight="false" outlineLevel="0" collapsed="false">
      <c r="B22" s="8"/>
      <c r="C22" s="8"/>
      <c r="D22" s="46"/>
      <c r="E22" s="46"/>
      <c r="F22" s="8"/>
      <c r="G22" s="8"/>
      <c r="H22" s="47" t="n">
        <f aca="false">H21+I21</f>
        <v>15890.4859018619</v>
      </c>
      <c r="I22" s="9"/>
      <c r="J22" s="47" t="n">
        <f aca="false">J21+K21</f>
        <v>1950</v>
      </c>
      <c r="K22" s="9"/>
      <c r="L22" s="47" t="n">
        <f aca="false">L21+M21</f>
        <v>5199.13045945379</v>
      </c>
      <c r="M22" s="9"/>
      <c r="N22" s="23" t="n">
        <f aca="false">N21</f>
        <v>52</v>
      </c>
      <c r="O22" s="51" t="n">
        <f aca="false">O21</f>
        <v>78</v>
      </c>
      <c r="P22" s="47" t="n">
        <f aca="false">P21</f>
        <v>15890.4859018619</v>
      </c>
      <c r="Q22" s="47" t="n">
        <f aca="false">Q21</f>
        <v>4857.13045945379</v>
      </c>
      <c r="R22" s="47" t="n">
        <f aca="false">R21</f>
        <v>1950</v>
      </c>
      <c r="S22" s="10" t="n">
        <f aca="false">S21</f>
        <v>3439.44</v>
      </c>
      <c r="T22" s="10" t="n">
        <f aca="false">T21</f>
        <v>914.3</v>
      </c>
      <c r="U22" s="10" t="n">
        <f aca="false">U21</f>
        <v>32.5</v>
      </c>
      <c r="V22" s="10" t="n">
        <f aca="false">V21</f>
        <v>32.5</v>
      </c>
      <c r="W22" s="60"/>
      <c r="X22" s="68"/>
      <c r="Y22" s="63"/>
      <c r="Z22" s="63"/>
      <c r="AA22" s="63"/>
      <c r="AB22" s="63"/>
      <c r="AC22" s="63"/>
      <c r="AD22" s="63"/>
      <c r="AE22" s="63"/>
      <c r="AF22" s="63"/>
      <c r="AG22" s="63"/>
      <c r="AH22" s="63"/>
      <c r="AI22" s="63"/>
      <c r="AJ22" s="63"/>
      <c r="AK22" s="63"/>
      <c r="AL22" s="63"/>
      <c r="AM22" s="63"/>
      <c r="AN22" s="63"/>
      <c r="AO22" s="63"/>
      <c r="AP22" s="63"/>
      <c r="AQ22" s="63"/>
    </row>
    <row r="23" s="13" customFormat="true" ht="15" hidden="false" customHeight="false" outlineLevel="0" collapsed="false">
      <c r="B23" s="8"/>
      <c r="C23" s="8"/>
      <c r="D23" s="46"/>
      <c r="E23" s="46"/>
      <c r="F23" s="8"/>
      <c r="G23" s="8"/>
      <c r="H23" s="49"/>
      <c r="I23" s="8"/>
      <c r="J23" s="8"/>
      <c r="K23" s="8"/>
      <c r="L23" s="8"/>
      <c r="M23" s="8"/>
      <c r="N23" s="8"/>
      <c r="O23" s="8"/>
      <c r="P23" s="49"/>
      <c r="Q23" s="49"/>
      <c r="R23" s="49"/>
      <c r="S23" s="10"/>
      <c r="T23" s="50"/>
      <c r="U23" s="50"/>
      <c r="V23" s="50"/>
      <c r="W23" s="60"/>
      <c r="X23" s="68"/>
      <c r="Y23" s="63"/>
      <c r="Z23" s="63"/>
      <c r="AA23" s="63"/>
      <c r="AB23" s="63"/>
      <c r="AC23" s="63"/>
      <c r="AD23" s="63"/>
      <c r="AE23" s="63"/>
      <c r="AF23" s="63"/>
      <c r="AG23" s="63"/>
      <c r="AH23" s="63"/>
      <c r="AI23" s="63"/>
      <c r="AJ23" s="63"/>
      <c r="AK23" s="63"/>
      <c r="AL23" s="63"/>
      <c r="AM23" s="63"/>
      <c r="AN23" s="63"/>
      <c r="AO23" s="63"/>
      <c r="AP23" s="63"/>
      <c r="AQ23" s="63"/>
    </row>
    <row r="24" s="13" customFormat="true" ht="15" hidden="false" customHeight="false" outlineLevel="0" collapsed="false">
      <c r="B24" s="10"/>
      <c r="C24" s="49"/>
      <c r="D24" s="8"/>
      <c r="E24" s="8"/>
      <c r="F24" s="8"/>
      <c r="G24" s="8"/>
      <c r="H24" s="49"/>
      <c r="I24" s="8"/>
      <c r="J24" s="8"/>
      <c r="K24" s="8"/>
      <c r="L24" s="49"/>
      <c r="M24" s="8"/>
      <c r="N24" s="8"/>
      <c r="O24" s="8"/>
      <c r="P24" s="49"/>
      <c r="Q24" s="49"/>
      <c r="R24" s="49"/>
      <c r="S24" s="10"/>
      <c r="T24" s="50"/>
      <c r="U24" s="50"/>
      <c r="V24" s="50"/>
      <c r="W24" s="60"/>
      <c r="X24" s="68"/>
      <c r="Y24" s="63"/>
      <c r="Z24" s="63"/>
      <c r="AA24" s="63"/>
      <c r="AB24" s="63"/>
      <c r="AC24" s="63"/>
      <c r="AD24" s="63"/>
      <c r="AE24" s="63"/>
      <c r="AF24" s="63"/>
      <c r="AG24" s="63"/>
      <c r="AH24" s="63"/>
      <c r="AI24" s="63"/>
      <c r="AJ24" s="63"/>
      <c r="AK24" s="63"/>
      <c r="AL24" s="63"/>
      <c r="AM24" s="63"/>
      <c r="AN24" s="63"/>
      <c r="AO24" s="63"/>
      <c r="AP24" s="63"/>
      <c r="AQ24" s="63"/>
    </row>
    <row r="25" s="13" customFormat="true" ht="15" hidden="false" customHeight="false" outlineLevel="0" collapsed="false">
      <c r="B25" s="10"/>
      <c r="C25" s="49"/>
      <c r="D25" s="8"/>
      <c r="E25" s="8"/>
      <c r="F25" s="8"/>
      <c r="G25" s="8"/>
      <c r="H25" s="49"/>
      <c r="I25" s="8"/>
      <c r="J25" s="8"/>
      <c r="K25" s="8"/>
      <c r="L25" s="8"/>
      <c r="M25" s="8"/>
      <c r="N25" s="8"/>
      <c r="O25" s="8"/>
      <c r="P25" s="49"/>
      <c r="Q25" s="49"/>
      <c r="R25" s="49"/>
      <c r="S25" s="10"/>
      <c r="T25" s="50"/>
      <c r="U25" s="50"/>
      <c r="V25" s="50"/>
      <c r="W25" s="60"/>
      <c r="X25" s="68"/>
      <c r="Y25" s="63"/>
      <c r="Z25" s="63"/>
      <c r="AA25" s="63"/>
      <c r="AB25" s="63"/>
      <c r="AC25" s="63"/>
      <c r="AD25" s="63"/>
      <c r="AE25" s="63"/>
      <c r="AF25" s="63"/>
      <c r="AG25" s="63"/>
      <c r="AH25" s="63"/>
      <c r="AI25" s="63"/>
      <c r="AJ25" s="63"/>
      <c r="AK25" s="63"/>
      <c r="AL25" s="63"/>
      <c r="AM25" s="63"/>
      <c r="AN25" s="63"/>
      <c r="AO25" s="63"/>
      <c r="AP25" s="63"/>
      <c r="AQ25" s="63"/>
    </row>
    <row r="26" s="13" customFormat="true" ht="15" hidden="false" customHeight="false" outlineLevel="0" collapsed="false">
      <c r="B26" s="17"/>
      <c r="C26" s="49"/>
      <c r="D26" s="8"/>
      <c r="E26" s="8"/>
      <c r="F26" s="8"/>
      <c r="G26" s="8"/>
      <c r="H26" s="49"/>
      <c r="I26" s="8"/>
      <c r="J26" s="8"/>
      <c r="K26" s="8"/>
      <c r="L26" s="8"/>
      <c r="M26" s="8"/>
      <c r="N26" s="8"/>
      <c r="O26" s="8"/>
      <c r="P26" s="49"/>
      <c r="Q26" s="49"/>
      <c r="R26" s="49"/>
      <c r="S26" s="10"/>
      <c r="T26" s="50"/>
      <c r="U26" s="50"/>
      <c r="V26" s="50"/>
      <c r="W26" s="60"/>
      <c r="X26" s="68"/>
      <c r="Y26" s="63"/>
      <c r="Z26" s="63"/>
      <c r="AA26" s="63"/>
      <c r="AB26" s="63"/>
      <c r="AC26" s="63"/>
      <c r="AD26" s="63"/>
      <c r="AE26" s="63"/>
      <c r="AF26" s="63"/>
      <c r="AG26" s="63"/>
      <c r="AH26" s="63"/>
      <c r="AI26" s="63"/>
      <c r="AJ26" s="63"/>
      <c r="AK26" s="63"/>
      <c r="AL26" s="63"/>
      <c r="AM26" s="63"/>
      <c r="AN26" s="63"/>
      <c r="AO26" s="63"/>
      <c r="AP26" s="63"/>
      <c r="AQ26" s="63"/>
    </row>
    <row r="27" s="13" customFormat="true" ht="15" hidden="false" customHeight="false" outlineLevel="0" collapsed="false">
      <c r="B27" s="80"/>
      <c r="C27" s="49"/>
      <c r="D27" s="8"/>
      <c r="E27" s="8"/>
      <c r="F27" s="8"/>
      <c r="G27" s="8"/>
      <c r="H27" s="49"/>
      <c r="I27" s="8"/>
      <c r="J27" s="8"/>
      <c r="K27" s="8"/>
      <c r="L27" s="8"/>
      <c r="M27" s="8"/>
      <c r="N27" s="8"/>
      <c r="O27" s="8"/>
      <c r="P27" s="49"/>
      <c r="Q27" s="49"/>
      <c r="R27" s="49"/>
      <c r="S27" s="10"/>
      <c r="T27" s="50"/>
      <c r="U27" s="50"/>
      <c r="V27" s="50"/>
      <c r="W27" s="60"/>
      <c r="X27" s="68"/>
      <c r="Y27" s="63"/>
      <c r="Z27" s="63"/>
      <c r="AA27" s="63"/>
      <c r="AB27" s="63"/>
      <c r="AC27" s="63"/>
      <c r="AD27" s="63"/>
      <c r="AE27" s="63"/>
      <c r="AF27" s="63"/>
      <c r="AG27" s="63"/>
      <c r="AH27" s="63"/>
      <c r="AI27" s="63"/>
      <c r="AJ27" s="63"/>
      <c r="AK27" s="63"/>
      <c r="AL27" s="63"/>
      <c r="AM27" s="63"/>
      <c r="AN27" s="63"/>
      <c r="AO27" s="63"/>
      <c r="AP27" s="63"/>
      <c r="AQ27" s="63"/>
    </row>
    <row r="28" s="13" customFormat="true" ht="15" hidden="false" customHeight="false" outlineLevel="0" collapsed="false">
      <c r="B28" s="8"/>
      <c r="C28" s="49"/>
      <c r="D28" s="8"/>
      <c r="E28" s="8"/>
      <c r="F28" s="8"/>
      <c r="G28" s="8"/>
      <c r="H28" s="49"/>
      <c r="I28" s="8"/>
      <c r="J28" s="8"/>
      <c r="K28" s="8"/>
      <c r="L28" s="8"/>
      <c r="M28" s="8"/>
      <c r="N28" s="8"/>
      <c r="O28" s="8"/>
      <c r="P28" s="49"/>
      <c r="Q28" s="49"/>
      <c r="R28" s="49"/>
      <c r="S28" s="10"/>
      <c r="T28" s="50"/>
      <c r="U28" s="50"/>
      <c r="V28" s="50"/>
      <c r="W28" s="60"/>
      <c r="X28" s="68"/>
      <c r="Y28" s="63"/>
      <c r="Z28" s="63"/>
      <c r="AA28" s="63"/>
      <c r="AB28" s="63"/>
      <c r="AC28" s="63"/>
      <c r="AD28" s="63"/>
      <c r="AE28" s="63"/>
      <c r="AF28" s="63"/>
      <c r="AG28" s="63"/>
      <c r="AH28" s="63"/>
      <c r="AI28" s="63"/>
      <c r="AJ28" s="63"/>
      <c r="AK28" s="63"/>
      <c r="AL28" s="63"/>
      <c r="AM28" s="63"/>
      <c r="AN28" s="63"/>
      <c r="AO28" s="63"/>
      <c r="AP28" s="63"/>
      <c r="AQ28" s="63"/>
    </row>
    <row r="29" s="13" customFormat="true" ht="15" hidden="false" customHeight="false" outlineLevel="0" collapsed="false">
      <c r="B29" s="8"/>
      <c r="C29" s="49"/>
      <c r="D29" s="8"/>
      <c r="E29" s="8"/>
      <c r="F29" s="8"/>
      <c r="G29" s="8"/>
      <c r="H29" s="49"/>
      <c r="I29" s="8"/>
      <c r="J29" s="8"/>
      <c r="K29" s="8"/>
      <c r="L29" s="8"/>
      <c r="M29" s="8"/>
      <c r="N29" s="8"/>
      <c r="O29" s="8"/>
      <c r="P29" s="49"/>
      <c r="Q29" s="49"/>
      <c r="R29" s="49"/>
      <c r="S29" s="10"/>
      <c r="T29" s="50"/>
      <c r="U29" s="50"/>
      <c r="V29" s="50"/>
      <c r="W29" s="60"/>
      <c r="X29" s="68"/>
      <c r="Y29" s="63"/>
      <c r="Z29" s="63"/>
      <c r="AA29" s="63"/>
      <c r="AB29" s="63"/>
      <c r="AC29" s="63"/>
      <c r="AD29" s="63"/>
      <c r="AE29" s="63"/>
      <c r="AF29" s="63"/>
      <c r="AG29" s="63"/>
      <c r="AH29" s="63"/>
      <c r="AI29" s="63"/>
      <c r="AJ29" s="63"/>
      <c r="AK29" s="63"/>
      <c r="AL29" s="63"/>
      <c r="AM29" s="63"/>
      <c r="AN29" s="63"/>
      <c r="AO29" s="63"/>
      <c r="AP29" s="63"/>
      <c r="AQ29" s="63"/>
    </row>
    <row r="30" s="13" customFormat="true" ht="15" hidden="false" customHeight="false" outlineLevel="0" collapsed="false">
      <c r="B30" s="8"/>
      <c r="C30" s="49"/>
      <c r="D30" s="8"/>
      <c r="E30" s="8"/>
      <c r="F30" s="8"/>
      <c r="G30" s="8"/>
      <c r="H30" s="49"/>
      <c r="I30" s="8"/>
      <c r="J30" s="8"/>
      <c r="K30" s="8"/>
      <c r="L30" s="8"/>
      <c r="M30" s="8"/>
      <c r="N30" s="8"/>
      <c r="O30" s="8"/>
      <c r="P30" s="49"/>
      <c r="Q30" s="49"/>
      <c r="R30" s="49"/>
      <c r="S30" s="10"/>
      <c r="T30" s="50"/>
      <c r="U30" s="50"/>
      <c r="V30" s="50"/>
      <c r="W30" s="60"/>
      <c r="X30" s="68"/>
      <c r="Y30" s="63"/>
      <c r="Z30" s="63"/>
      <c r="AA30" s="63"/>
      <c r="AB30" s="63"/>
      <c r="AC30" s="63"/>
      <c r="AD30" s="63"/>
      <c r="AE30" s="63"/>
      <c r="AF30" s="63"/>
      <c r="AG30" s="63"/>
      <c r="AH30" s="63"/>
      <c r="AI30" s="63"/>
      <c r="AJ30" s="63"/>
      <c r="AK30" s="63"/>
      <c r="AL30" s="63"/>
      <c r="AM30" s="63"/>
      <c r="AN30" s="63"/>
      <c r="AO30" s="63"/>
      <c r="AP30" s="63"/>
      <c r="AQ30" s="63"/>
    </row>
    <row r="31" s="13" customFormat="true" ht="15" hidden="false" customHeight="false" outlineLevel="0" collapsed="false">
      <c r="B31" s="8"/>
      <c r="C31" s="49"/>
      <c r="D31" s="8"/>
      <c r="E31" s="8"/>
      <c r="F31" s="8"/>
      <c r="G31" s="8"/>
      <c r="H31" s="49"/>
      <c r="I31" s="8"/>
      <c r="J31" s="8"/>
      <c r="K31" s="8"/>
      <c r="L31" s="8"/>
      <c r="M31" s="8"/>
      <c r="N31" s="8"/>
      <c r="O31" s="8"/>
      <c r="P31" s="49"/>
      <c r="Q31" s="49"/>
      <c r="R31" s="49"/>
      <c r="S31" s="10"/>
      <c r="T31" s="50"/>
      <c r="U31" s="50"/>
      <c r="V31" s="50"/>
      <c r="W31" s="60"/>
      <c r="X31" s="68"/>
      <c r="Y31" s="63"/>
      <c r="Z31" s="63"/>
      <c r="AA31" s="63"/>
      <c r="AB31" s="63"/>
      <c r="AC31" s="63"/>
      <c r="AD31" s="63"/>
      <c r="AE31" s="63"/>
      <c r="AF31" s="63"/>
      <c r="AG31" s="63"/>
      <c r="AH31" s="63"/>
      <c r="AI31" s="63"/>
      <c r="AJ31" s="63"/>
      <c r="AK31" s="63"/>
      <c r="AL31" s="63"/>
      <c r="AM31" s="63"/>
      <c r="AN31" s="63"/>
      <c r="AO31" s="63"/>
      <c r="AP31" s="63"/>
      <c r="AQ31" s="63"/>
    </row>
    <row r="32" s="13" customFormat="true" ht="15" hidden="false" customHeight="false" outlineLevel="0" collapsed="false">
      <c r="B32" s="8"/>
      <c r="C32" s="49"/>
      <c r="D32" s="8"/>
      <c r="E32" s="8"/>
      <c r="F32" s="8"/>
      <c r="G32" s="8"/>
      <c r="H32" s="49"/>
      <c r="I32" s="8"/>
      <c r="J32" s="8"/>
      <c r="K32" s="8"/>
      <c r="L32" s="8"/>
      <c r="M32" s="8"/>
      <c r="N32" s="8"/>
      <c r="O32" s="8"/>
      <c r="P32" s="49"/>
      <c r="Q32" s="49"/>
      <c r="R32" s="49"/>
      <c r="S32" s="10"/>
      <c r="T32" s="50"/>
      <c r="U32" s="50"/>
      <c r="V32" s="50"/>
      <c r="W32" s="60"/>
      <c r="X32" s="68"/>
      <c r="Y32" s="63"/>
      <c r="Z32" s="63"/>
      <c r="AA32" s="63"/>
      <c r="AB32" s="63"/>
      <c r="AC32" s="63"/>
      <c r="AD32" s="63"/>
      <c r="AE32" s="63"/>
      <c r="AF32" s="63"/>
      <c r="AG32" s="63"/>
      <c r="AH32" s="63"/>
      <c r="AI32" s="63"/>
      <c r="AJ32" s="63"/>
      <c r="AK32" s="63"/>
      <c r="AL32" s="63"/>
      <c r="AM32" s="63"/>
      <c r="AN32" s="63"/>
      <c r="AO32" s="63"/>
      <c r="AP32" s="63"/>
      <c r="AQ32" s="63"/>
    </row>
    <row r="33" s="13" customFormat="true" ht="15" hidden="false" customHeight="false" outlineLevel="0" collapsed="false">
      <c r="B33" s="8"/>
      <c r="C33" s="49"/>
      <c r="D33" s="8"/>
      <c r="E33" s="8"/>
      <c r="F33" s="8"/>
      <c r="G33" s="8"/>
      <c r="H33" s="49"/>
      <c r="I33" s="8"/>
      <c r="J33" s="8"/>
      <c r="K33" s="8"/>
      <c r="L33" s="8"/>
      <c r="M33" s="8"/>
      <c r="N33" s="8"/>
      <c r="O33" s="8"/>
      <c r="P33" s="49"/>
      <c r="Q33" s="49"/>
      <c r="R33" s="49"/>
      <c r="S33" s="10"/>
      <c r="T33" s="50"/>
      <c r="U33" s="50"/>
      <c r="V33" s="50"/>
      <c r="W33" s="60"/>
      <c r="X33" s="68"/>
      <c r="Y33" s="63"/>
      <c r="Z33" s="63"/>
      <c r="AA33" s="63"/>
      <c r="AB33" s="63"/>
      <c r="AC33" s="63"/>
      <c r="AD33" s="63"/>
      <c r="AE33" s="63"/>
      <c r="AF33" s="63"/>
      <c r="AG33" s="63"/>
      <c r="AH33" s="63"/>
      <c r="AI33" s="63"/>
      <c r="AJ33" s="63"/>
      <c r="AK33" s="63"/>
      <c r="AL33" s="63"/>
      <c r="AM33" s="63"/>
      <c r="AN33" s="63"/>
      <c r="AO33" s="63"/>
      <c r="AP33" s="63"/>
      <c r="AQ33" s="63"/>
    </row>
    <row r="34" s="13" customFormat="true" ht="15" hidden="false" customHeight="false" outlineLevel="0" collapsed="false">
      <c r="B34" s="8"/>
      <c r="C34" s="49"/>
      <c r="D34" s="8"/>
      <c r="E34" s="8"/>
      <c r="F34" s="8"/>
      <c r="G34" s="8"/>
      <c r="H34" s="49"/>
      <c r="I34" s="8"/>
      <c r="J34" s="8"/>
      <c r="K34" s="8"/>
      <c r="L34" s="8"/>
      <c r="M34" s="8"/>
      <c r="N34" s="8"/>
      <c r="O34" s="8"/>
      <c r="P34" s="49"/>
      <c r="Q34" s="49"/>
      <c r="R34" s="49"/>
      <c r="S34" s="10"/>
      <c r="T34" s="50"/>
      <c r="U34" s="50"/>
      <c r="V34" s="50"/>
      <c r="W34" s="60"/>
      <c r="X34" s="68"/>
      <c r="Y34" s="63"/>
      <c r="Z34" s="63"/>
      <c r="AA34" s="63"/>
      <c r="AB34" s="63"/>
      <c r="AC34" s="63"/>
      <c r="AD34" s="63"/>
      <c r="AE34" s="63"/>
      <c r="AF34" s="63"/>
      <c r="AG34" s="63"/>
      <c r="AH34" s="63"/>
      <c r="AI34" s="63"/>
      <c r="AJ34" s="63"/>
      <c r="AK34" s="63"/>
      <c r="AL34" s="63"/>
      <c r="AM34" s="63"/>
      <c r="AN34" s="63"/>
      <c r="AO34" s="63"/>
      <c r="AP34" s="63"/>
      <c r="AQ34" s="63"/>
    </row>
    <row r="35" s="13" customFormat="true" ht="15" hidden="false" customHeight="false" outlineLevel="0" collapsed="false">
      <c r="B35" s="8"/>
      <c r="C35" s="8"/>
      <c r="D35" s="46"/>
      <c r="E35" s="46"/>
      <c r="F35" s="8"/>
      <c r="G35" s="8"/>
      <c r="H35" s="49"/>
      <c r="I35" s="8"/>
      <c r="J35" s="8"/>
      <c r="K35" s="8"/>
      <c r="L35" s="8"/>
      <c r="M35" s="8"/>
      <c r="N35" s="8"/>
      <c r="O35" s="8"/>
      <c r="P35" s="49"/>
      <c r="Q35" s="49"/>
      <c r="R35" s="49"/>
      <c r="S35" s="10"/>
      <c r="T35" s="50"/>
      <c r="U35" s="50"/>
      <c r="V35" s="50"/>
      <c r="W35" s="60"/>
      <c r="X35" s="68"/>
      <c r="Y35" s="63"/>
      <c r="Z35" s="63"/>
      <c r="AA35" s="63"/>
      <c r="AB35" s="63"/>
      <c r="AC35" s="63"/>
      <c r="AD35" s="63"/>
      <c r="AE35" s="63"/>
      <c r="AF35" s="63"/>
      <c r="AG35" s="63"/>
      <c r="AH35" s="63"/>
      <c r="AI35" s="63"/>
      <c r="AJ35" s="63"/>
      <c r="AK35" s="63"/>
      <c r="AL35" s="63"/>
      <c r="AM35" s="63"/>
      <c r="AN35" s="63"/>
      <c r="AO35" s="63"/>
      <c r="AP35" s="63"/>
      <c r="AQ35" s="63"/>
    </row>
    <row r="36" s="13" customFormat="true" ht="15" hidden="false" customHeight="false" outlineLevel="0" collapsed="false">
      <c r="B36" s="8"/>
      <c r="C36" s="8"/>
      <c r="D36" s="46"/>
      <c r="E36" s="46"/>
      <c r="F36" s="8"/>
      <c r="G36" s="8"/>
      <c r="H36" s="49"/>
      <c r="I36" s="8"/>
      <c r="J36" s="8"/>
      <c r="K36" s="8"/>
      <c r="L36" s="8"/>
      <c r="M36" s="8"/>
      <c r="N36" s="8"/>
      <c r="O36" s="8"/>
      <c r="P36" s="49"/>
      <c r="Q36" s="49"/>
      <c r="R36" s="49"/>
      <c r="S36" s="10"/>
      <c r="T36" s="50"/>
      <c r="U36" s="50"/>
      <c r="V36" s="50"/>
      <c r="W36" s="60"/>
      <c r="X36" s="68"/>
      <c r="Y36" s="63"/>
      <c r="Z36" s="63"/>
      <c r="AA36" s="63"/>
      <c r="AB36" s="63"/>
      <c r="AC36" s="63"/>
      <c r="AD36" s="63"/>
      <c r="AE36" s="63"/>
      <c r="AF36" s="63"/>
      <c r="AG36" s="63"/>
      <c r="AH36" s="63"/>
      <c r="AI36" s="63"/>
      <c r="AJ36" s="63"/>
      <c r="AK36" s="63"/>
      <c r="AL36" s="63"/>
      <c r="AM36" s="63"/>
      <c r="AN36" s="63"/>
      <c r="AO36" s="63"/>
      <c r="AP36" s="63"/>
      <c r="AQ36" s="63"/>
    </row>
    <row r="37" s="13" customFormat="true" ht="15" hidden="false" customHeight="false" outlineLevel="0" collapsed="false">
      <c r="B37" s="8"/>
      <c r="C37" s="8"/>
      <c r="D37" s="46"/>
      <c r="E37" s="46"/>
      <c r="F37" s="8"/>
      <c r="G37" s="8"/>
      <c r="H37" s="49"/>
      <c r="I37" s="8"/>
      <c r="J37" s="8"/>
      <c r="K37" s="8"/>
      <c r="L37" s="8"/>
      <c r="M37" s="8"/>
      <c r="N37" s="8"/>
      <c r="O37" s="8"/>
      <c r="P37" s="49"/>
      <c r="Q37" s="49"/>
      <c r="R37" s="49"/>
      <c r="S37" s="10"/>
      <c r="T37" s="50"/>
      <c r="U37" s="50"/>
      <c r="V37" s="50"/>
      <c r="W37" s="60"/>
      <c r="X37" s="68"/>
      <c r="Y37" s="63"/>
      <c r="Z37" s="63"/>
      <c r="AA37" s="63"/>
      <c r="AB37" s="63"/>
      <c r="AC37" s="63"/>
      <c r="AD37" s="63"/>
      <c r="AE37" s="63"/>
      <c r="AF37" s="63"/>
      <c r="AG37" s="63"/>
      <c r="AH37" s="63"/>
      <c r="AI37" s="63"/>
      <c r="AJ37" s="63"/>
      <c r="AK37" s="63"/>
      <c r="AL37" s="63"/>
      <c r="AM37" s="63"/>
      <c r="AN37" s="63"/>
      <c r="AO37" s="63"/>
      <c r="AP37" s="63"/>
      <c r="AQ37" s="63"/>
    </row>
    <row r="38" s="13" customFormat="true" ht="15" hidden="false" customHeight="false" outlineLevel="0" collapsed="false">
      <c r="B38" s="8"/>
      <c r="C38" s="8"/>
      <c r="D38" s="46"/>
      <c r="E38" s="46"/>
      <c r="F38" s="8"/>
      <c r="G38" s="8"/>
      <c r="H38" s="49"/>
      <c r="I38" s="8"/>
      <c r="J38" s="8"/>
      <c r="K38" s="8"/>
      <c r="L38" s="8"/>
      <c r="M38" s="8"/>
      <c r="N38" s="8"/>
      <c r="O38" s="8"/>
      <c r="P38" s="49"/>
      <c r="Q38" s="49"/>
      <c r="R38" s="49"/>
      <c r="S38" s="10"/>
      <c r="T38" s="50"/>
      <c r="U38" s="50"/>
      <c r="V38" s="50"/>
      <c r="W38" s="60"/>
      <c r="X38" s="68"/>
      <c r="Y38" s="63"/>
      <c r="Z38" s="63"/>
      <c r="AA38" s="63"/>
      <c r="AB38" s="63"/>
      <c r="AC38" s="63"/>
      <c r="AD38" s="63"/>
      <c r="AE38" s="63"/>
      <c r="AF38" s="63"/>
      <c r="AG38" s="63"/>
      <c r="AH38" s="63"/>
      <c r="AI38" s="63"/>
      <c r="AJ38" s="63"/>
      <c r="AK38" s="63"/>
      <c r="AL38" s="63"/>
      <c r="AM38" s="63"/>
      <c r="AN38" s="63"/>
      <c r="AO38" s="63"/>
      <c r="AP38" s="63"/>
      <c r="AQ38" s="63"/>
    </row>
    <row r="39" s="13" customFormat="true" ht="15" hidden="false" customHeight="false" outlineLevel="0" collapsed="false">
      <c r="B39" s="8"/>
      <c r="C39" s="8"/>
      <c r="D39" s="46"/>
      <c r="E39" s="46"/>
      <c r="F39" s="8"/>
      <c r="G39" s="8"/>
      <c r="H39" s="49"/>
      <c r="I39" s="8"/>
      <c r="J39" s="8"/>
      <c r="K39" s="8"/>
      <c r="L39" s="8"/>
      <c r="M39" s="8"/>
      <c r="N39" s="8"/>
      <c r="O39" s="8"/>
      <c r="P39" s="49"/>
      <c r="Q39" s="49"/>
      <c r="R39" s="49"/>
      <c r="S39" s="10"/>
      <c r="T39" s="50"/>
      <c r="U39" s="50"/>
      <c r="V39" s="50"/>
      <c r="W39" s="60"/>
      <c r="X39" s="68"/>
      <c r="Y39" s="63"/>
      <c r="Z39" s="63"/>
      <c r="AA39" s="63"/>
      <c r="AB39" s="63"/>
      <c r="AC39" s="63"/>
      <c r="AD39" s="63"/>
      <c r="AE39" s="63"/>
      <c r="AF39" s="63"/>
      <c r="AG39" s="63"/>
      <c r="AH39" s="63"/>
      <c r="AI39" s="63"/>
      <c r="AJ39" s="63"/>
      <c r="AK39" s="63"/>
      <c r="AL39" s="63"/>
      <c r="AM39" s="63"/>
      <c r="AN39" s="63"/>
      <c r="AO39" s="63"/>
      <c r="AP39" s="63"/>
      <c r="AQ39" s="63"/>
    </row>
    <row r="40" s="13" customFormat="true" ht="15" hidden="false" customHeight="false" outlineLevel="0" collapsed="false">
      <c r="B40" s="8"/>
      <c r="C40" s="8"/>
      <c r="D40" s="46"/>
      <c r="E40" s="46"/>
      <c r="F40" s="8"/>
      <c r="G40" s="8"/>
      <c r="H40" s="49"/>
      <c r="I40" s="8"/>
      <c r="J40" s="8"/>
      <c r="K40" s="8"/>
      <c r="L40" s="8"/>
      <c r="M40" s="8"/>
      <c r="N40" s="8"/>
      <c r="O40" s="8"/>
      <c r="P40" s="49"/>
      <c r="Q40" s="49"/>
      <c r="R40" s="49"/>
      <c r="S40" s="10"/>
      <c r="T40" s="50"/>
      <c r="U40" s="50"/>
      <c r="V40" s="50"/>
      <c r="W40" s="60"/>
      <c r="X40" s="68"/>
      <c r="Y40" s="63"/>
      <c r="Z40" s="63"/>
      <c r="AA40" s="63"/>
      <c r="AB40" s="63"/>
      <c r="AC40" s="63"/>
      <c r="AD40" s="63"/>
      <c r="AE40" s="63"/>
      <c r="AF40" s="63"/>
      <c r="AG40" s="63"/>
      <c r="AH40" s="63"/>
      <c r="AI40" s="63"/>
      <c r="AJ40" s="63"/>
      <c r="AK40" s="63"/>
      <c r="AL40" s="63"/>
      <c r="AM40" s="63"/>
      <c r="AN40" s="63"/>
      <c r="AO40" s="63"/>
      <c r="AP40" s="63"/>
      <c r="AQ40" s="63"/>
    </row>
    <row r="41" s="13" customFormat="true" ht="15" hidden="false" customHeight="false" outlineLevel="0" collapsed="false">
      <c r="B41" s="8"/>
      <c r="C41" s="8"/>
      <c r="D41" s="46"/>
      <c r="E41" s="46"/>
      <c r="F41" s="8"/>
      <c r="G41" s="8"/>
      <c r="H41" s="49"/>
      <c r="I41" s="8"/>
      <c r="J41" s="8"/>
      <c r="K41" s="8"/>
      <c r="L41" s="8"/>
      <c r="M41" s="8"/>
      <c r="N41" s="8"/>
      <c r="O41" s="8"/>
      <c r="P41" s="49"/>
      <c r="Q41" s="49"/>
      <c r="R41" s="49"/>
      <c r="S41" s="10"/>
      <c r="T41" s="50"/>
      <c r="U41" s="50"/>
      <c r="V41" s="50"/>
      <c r="W41" s="60"/>
      <c r="X41" s="68"/>
      <c r="Y41" s="63"/>
      <c r="Z41" s="63"/>
      <c r="AA41" s="63"/>
      <c r="AB41" s="63"/>
      <c r="AC41" s="63"/>
      <c r="AD41" s="63"/>
      <c r="AE41" s="63"/>
      <c r="AF41" s="63"/>
      <c r="AG41" s="63"/>
      <c r="AH41" s="63"/>
      <c r="AI41" s="63"/>
      <c r="AJ41" s="63"/>
      <c r="AK41" s="63"/>
      <c r="AL41" s="63"/>
      <c r="AM41" s="63"/>
      <c r="AN41" s="63"/>
      <c r="AO41" s="63"/>
      <c r="AP41" s="63"/>
      <c r="AQ41" s="63"/>
    </row>
    <row r="42" s="13" customFormat="true" ht="15" hidden="false" customHeight="false" outlineLevel="0" collapsed="false">
      <c r="B42" s="8"/>
      <c r="C42" s="8"/>
      <c r="D42" s="46"/>
      <c r="E42" s="46"/>
      <c r="F42" s="8"/>
      <c r="G42" s="8"/>
      <c r="H42" s="49"/>
      <c r="I42" s="8"/>
      <c r="J42" s="8"/>
      <c r="K42" s="8"/>
      <c r="L42" s="8"/>
      <c r="M42" s="8"/>
      <c r="N42" s="8"/>
      <c r="O42" s="8"/>
      <c r="P42" s="49"/>
      <c r="Q42" s="49"/>
      <c r="R42" s="49"/>
      <c r="S42" s="10"/>
      <c r="T42" s="50"/>
      <c r="U42" s="50"/>
      <c r="V42" s="50"/>
      <c r="W42" s="60"/>
      <c r="X42" s="68"/>
      <c r="Y42" s="63"/>
      <c r="Z42" s="63"/>
      <c r="AA42" s="63"/>
      <c r="AB42" s="63"/>
      <c r="AC42" s="63"/>
      <c r="AD42" s="63"/>
      <c r="AE42" s="63"/>
      <c r="AF42" s="63"/>
      <c r="AG42" s="63"/>
      <c r="AH42" s="63"/>
      <c r="AI42" s="63"/>
      <c r="AJ42" s="63"/>
      <c r="AK42" s="63"/>
      <c r="AL42" s="63"/>
      <c r="AM42" s="63"/>
      <c r="AN42" s="63"/>
      <c r="AO42" s="63"/>
      <c r="AP42" s="63"/>
      <c r="AQ42" s="63"/>
    </row>
    <row r="43" s="13" customFormat="true" ht="15" hidden="false" customHeight="false" outlineLevel="0" collapsed="false">
      <c r="B43" s="8"/>
      <c r="C43" s="8"/>
      <c r="D43" s="46"/>
      <c r="E43" s="46"/>
      <c r="F43" s="8"/>
      <c r="G43" s="8"/>
      <c r="H43" s="49"/>
      <c r="I43" s="8"/>
      <c r="J43" s="8"/>
      <c r="K43" s="8"/>
      <c r="L43" s="8"/>
      <c r="M43" s="8"/>
      <c r="N43" s="8"/>
      <c r="O43" s="8"/>
      <c r="P43" s="49"/>
      <c r="Q43" s="49"/>
      <c r="R43" s="49"/>
      <c r="S43" s="10"/>
      <c r="T43" s="50"/>
      <c r="U43" s="50"/>
      <c r="V43" s="50"/>
      <c r="W43" s="60"/>
      <c r="X43" s="68"/>
      <c r="Y43" s="63"/>
      <c r="Z43" s="63"/>
      <c r="AA43" s="63"/>
      <c r="AB43" s="63"/>
      <c r="AC43" s="63"/>
      <c r="AD43" s="63"/>
      <c r="AE43" s="63"/>
      <c r="AF43" s="63"/>
      <c r="AG43" s="63"/>
      <c r="AH43" s="63"/>
      <c r="AI43" s="63"/>
      <c r="AJ43" s="63"/>
      <c r="AK43" s="63"/>
      <c r="AL43" s="63"/>
      <c r="AM43" s="63"/>
      <c r="AN43" s="63"/>
      <c r="AO43" s="63"/>
      <c r="AP43" s="63"/>
      <c r="AQ43" s="63"/>
    </row>
    <row r="44" s="13" customFormat="true" ht="15" hidden="false" customHeight="false" outlineLevel="0" collapsed="false">
      <c r="B44" s="8"/>
      <c r="C44" s="8"/>
      <c r="D44" s="46"/>
      <c r="E44" s="46"/>
      <c r="F44" s="8"/>
      <c r="G44" s="8"/>
      <c r="H44" s="49"/>
      <c r="I44" s="8"/>
      <c r="J44" s="8"/>
      <c r="K44" s="8"/>
      <c r="L44" s="8"/>
      <c r="M44" s="8"/>
      <c r="N44" s="8"/>
      <c r="O44" s="8"/>
      <c r="P44" s="49"/>
      <c r="Q44" s="49"/>
      <c r="R44" s="49"/>
      <c r="S44" s="10"/>
      <c r="T44" s="50"/>
      <c r="U44" s="50"/>
      <c r="V44" s="50"/>
      <c r="W44" s="60"/>
      <c r="X44" s="68"/>
      <c r="Y44" s="63"/>
      <c r="Z44" s="63"/>
      <c r="AA44" s="63"/>
      <c r="AB44" s="63"/>
      <c r="AC44" s="63"/>
      <c r="AD44" s="63"/>
      <c r="AE44" s="63"/>
      <c r="AF44" s="63"/>
      <c r="AG44" s="63"/>
      <c r="AH44" s="63"/>
      <c r="AI44" s="63"/>
      <c r="AJ44" s="63"/>
      <c r="AK44" s="63"/>
      <c r="AL44" s="63"/>
      <c r="AM44" s="63"/>
      <c r="AN44" s="63"/>
      <c r="AO44" s="63"/>
      <c r="AP44" s="63"/>
      <c r="AQ44" s="63"/>
    </row>
    <row r="45" s="13" customFormat="true" ht="15" hidden="false" customHeight="false" outlineLevel="0" collapsed="false">
      <c r="B45" s="8"/>
      <c r="C45" s="8"/>
      <c r="D45" s="46"/>
      <c r="E45" s="46"/>
      <c r="F45" s="8"/>
      <c r="G45" s="8"/>
      <c r="H45" s="49"/>
      <c r="I45" s="8"/>
      <c r="J45" s="8"/>
      <c r="K45" s="8"/>
      <c r="L45" s="8"/>
      <c r="M45" s="8"/>
      <c r="N45" s="8"/>
      <c r="O45" s="8"/>
      <c r="P45" s="49"/>
      <c r="Q45" s="49"/>
      <c r="R45" s="49"/>
      <c r="S45" s="10"/>
      <c r="T45" s="50"/>
      <c r="U45" s="50"/>
      <c r="V45" s="50"/>
      <c r="W45" s="60"/>
      <c r="X45" s="68"/>
      <c r="Y45" s="63"/>
      <c r="Z45" s="63"/>
      <c r="AA45" s="63"/>
      <c r="AB45" s="63"/>
      <c r="AC45" s="63"/>
      <c r="AD45" s="63"/>
      <c r="AE45" s="63"/>
      <c r="AF45" s="63"/>
      <c r="AG45" s="63"/>
      <c r="AH45" s="63"/>
      <c r="AI45" s="63"/>
      <c r="AJ45" s="63"/>
      <c r="AK45" s="63"/>
      <c r="AL45" s="63"/>
      <c r="AM45" s="63"/>
      <c r="AN45" s="63"/>
      <c r="AO45" s="63"/>
      <c r="AP45" s="63"/>
      <c r="AQ45" s="63"/>
    </row>
    <row r="46" s="13" customFormat="true" ht="15" hidden="false" customHeight="false" outlineLevel="0" collapsed="false">
      <c r="B46" s="8"/>
      <c r="C46" s="8"/>
      <c r="D46" s="46"/>
      <c r="E46" s="46"/>
      <c r="F46" s="8"/>
      <c r="G46" s="8"/>
      <c r="H46" s="49"/>
      <c r="I46" s="8"/>
      <c r="J46" s="8"/>
      <c r="K46" s="8"/>
      <c r="L46" s="8"/>
      <c r="M46" s="8"/>
      <c r="N46" s="8"/>
      <c r="O46" s="8"/>
      <c r="P46" s="49"/>
      <c r="Q46" s="49"/>
      <c r="R46" s="49"/>
      <c r="S46" s="10"/>
      <c r="T46" s="50"/>
      <c r="U46" s="50"/>
      <c r="V46" s="50"/>
      <c r="W46" s="60"/>
      <c r="X46" s="68"/>
      <c r="Y46" s="63"/>
      <c r="Z46" s="63"/>
      <c r="AA46" s="63"/>
      <c r="AB46" s="63"/>
      <c r="AC46" s="63"/>
      <c r="AD46" s="63"/>
      <c r="AE46" s="63"/>
      <c r="AF46" s="63"/>
      <c r="AG46" s="63"/>
      <c r="AH46" s="63"/>
      <c r="AI46" s="63"/>
      <c r="AJ46" s="63"/>
      <c r="AK46" s="63"/>
      <c r="AL46" s="63"/>
      <c r="AM46" s="63"/>
      <c r="AN46" s="63"/>
      <c r="AO46" s="63"/>
      <c r="AP46" s="63"/>
      <c r="AQ46" s="63"/>
    </row>
    <row r="47" s="13" customFormat="true" ht="15" hidden="false" customHeight="false" outlineLevel="0" collapsed="false">
      <c r="B47" s="8"/>
      <c r="C47" s="8"/>
      <c r="D47" s="46"/>
      <c r="E47" s="46"/>
      <c r="F47" s="8"/>
      <c r="G47" s="8"/>
      <c r="H47" s="49"/>
      <c r="I47" s="8"/>
      <c r="J47" s="8"/>
      <c r="K47" s="8"/>
      <c r="L47" s="8"/>
      <c r="M47" s="8"/>
      <c r="N47" s="8"/>
      <c r="O47" s="8"/>
      <c r="P47" s="49"/>
      <c r="Q47" s="49"/>
      <c r="R47" s="49"/>
      <c r="S47" s="10"/>
      <c r="T47" s="50"/>
      <c r="U47" s="50"/>
      <c r="V47" s="50"/>
      <c r="W47" s="60"/>
      <c r="X47" s="68"/>
      <c r="Y47" s="63"/>
      <c r="Z47" s="63"/>
      <c r="AA47" s="63"/>
      <c r="AB47" s="63"/>
      <c r="AC47" s="63"/>
      <c r="AD47" s="63"/>
      <c r="AE47" s="63"/>
      <c r="AF47" s="63"/>
      <c r="AG47" s="63"/>
      <c r="AH47" s="63"/>
      <c r="AI47" s="63"/>
      <c r="AJ47" s="63"/>
      <c r="AK47" s="63"/>
      <c r="AL47" s="63"/>
      <c r="AM47" s="63"/>
      <c r="AN47" s="63"/>
      <c r="AO47" s="63"/>
      <c r="AP47" s="63"/>
      <c r="AQ47" s="63"/>
    </row>
    <row r="48" s="13" customFormat="true" ht="15" hidden="false" customHeight="false" outlineLevel="0" collapsed="false">
      <c r="B48" s="8"/>
      <c r="C48" s="8"/>
      <c r="D48" s="46"/>
      <c r="E48" s="46"/>
      <c r="F48" s="8"/>
      <c r="G48" s="8"/>
      <c r="H48" s="49"/>
      <c r="I48" s="8"/>
      <c r="J48" s="8"/>
      <c r="K48" s="8"/>
      <c r="L48" s="8"/>
      <c r="M48" s="8"/>
      <c r="N48" s="8"/>
      <c r="O48" s="8"/>
      <c r="P48" s="49"/>
      <c r="Q48" s="49"/>
      <c r="R48" s="49"/>
      <c r="S48" s="10"/>
      <c r="T48" s="50"/>
      <c r="U48" s="50"/>
      <c r="V48" s="50"/>
      <c r="W48" s="60"/>
      <c r="X48" s="68"/>
      <c r="Y48" s="63"/>
      <c r="Z48" s="63"/>
      <c r="AA48" s="63"/>
      <c r="AB48" s="63"/>
      <c r="AC48" s="63"/>
      <c r="AD48" s="63"/>
      <c r="AE48" s="63"/>
      <c r="AF48" s="63"/>
      <c r="AG48" s="63"/>
      <c r="AH48" s="63"/>
      <c r="AI48" s="63"/>
      <c r="AJ48" s="63"/>
      <c r="AK48" s="63"/>
      <c r="AL48" s="63"/>
      <c r="AM48" s="63"/>
      <c r="AN48" s="63"/>
      <c r="AO48" s="63"/>
      <c r="AP48" s="63"/>
      <c r="AQ48" s="63"/>
    </row>
    <row r="49" s="13" customFormat="true" ht="15" hidden="false" customHeight="false" outlineLevel="0" collapsed="false">
      <c r="B49" s="8"/>
      <c r="C49" s="8"/>
      <c r="D49" s="46"/>
      <c r="E49" s="46"/>
      <c r="F49" s="8"/>
      <c r="G49" s="8"/>
      <c r="H49" s="49"/>
      <c r="I49" s="8"/>
      <c r="J49" s="8"/>
      <c r="K49" s="8"/>
      <c r="L49" s="8"/>
      <c r="M49" s="8"/>
      <c r="N49" s="8"/>
      <c r="O49" s="8"/>
      <c r="P49" s="49"/>
      <c r="Q49" s="49"/>
      <c r="R49" s="49"/>
      <c r="S49" s="10"/>
      <c r="T49" s="50"/>
      <c r="U49" s="50"/>
      <c r="V49" s="50"/>
      <c r="W49" s="60"/>
      <c r="X49" s="68"/>
      <c r="Y49" s="63"/>
      <c r="Z49" s="63"/>
      <c r="AA49" s="63"/>
      <c r="AB49" s="63"/>
      <c r="AC49" s="63"/>
      <c r="AD49" s="63"/>
      <c r="AE49" s="63"/>
      <c r="AF49" s="63"/>
      <c r="AG49" s="63"/>
      <c r="AH49" s="63"/>
      <c r="AI49" s="63"/>
      <c r="AJ49" s="63"/>
      <c r="AK49" s="63"/>
      <c r="AL49" s="63"/>
      <c r="AM49" s="63"/>
      <c r="AN49" s="63"/>
      <c r="AO49" s="63"/>
      <c r="AP49" s="63"/>
      <c r="AQ49" s="63"/>
    </row>
    <row r="50" s="13" customFormat="true" ht="15" hidden="false" customHeight="false" outlineLevel="0" collapsed="false">
      <c r="B50" s="8"/>
      <c r="C50" s="8"/>
      <c r="D50" s="46"/>
      <c r="E50" s="46"/>
      <c r="F50" s="8"/>
      <c r="G50" s="8"/>
      <c r="H50" s="49"/>
      <c r="I50" s="8"/>
      <c r="J50" s="8"/>
      <c r="K50" s="8"/>
      <c r="L50" s="8"/>
      <c r="M50" s="8"/>
      <c r="N50" s="8"/>
      <c r="O50" s="8"/>
      <c r="P50" s="49"/>
      <c r="Q50" s="49"/>
      <c r="R50" s="49"/>
      <c r="S50" s="10"/>
      <c r="T50" s="50"/>
      <c r="U50" s="50"/>
      <c r="V50" s="50"/>
      <c r="W50" s="60"/>
      <c r="X50" s="68"/>
      <c r="Y50" s="63"/>
      <c r="Z50" s="63"/>
      <c r="AA50" s="63"/>
      <c r="AB50" s="63"/>
      <c r="AC50" s="63"/>
      <c r="AD50" s="63"/>
      <c r="AE50" s="63"/>
      <c r="AF50" s="63"/>
      <c r="AG50" s="63"/>
      <c r="AH50" s="63"/>
      <c r="AI50" s="63"/>
      <c r="AJ50" s="63"/>
      <c r="AK50" s="63"/>
      <c r="AL50" s="63"/>
      <c r="AM50" s="63"/>
      <c r="AN50" s="63"/>
      <c r="AO50" s="63"/>
      <c r="AP50" s="63"/>
      <c r="AQ50" s="63"/>
    </row>
    <row r="51" s="13" customFormat="true" ht="15" hidden="false" customHeight="false" outlineLevel="0" collapsed="false">
      <c r="B51" s="8"/>
      <c r="C51" s="8"/>
      <c r="D51" s="46"/>
      <c r="E51" s="46"/>
      <c r="F51" s="8"/>
      <c r="G51" s="8"/>
      <c r="H51" s="49"/>
      <c r="I51" s="8"/>
      <c r="J51" s="8"/>
      <c r="K51" s="8"/>
      <c r="L51" s="8"/>
      <c r="M51" s="8"/>
      <c r="N51" s="8"/>
      <c r="O51" s="8"/>
      <c r="P51" s="49"/>
      <c r="Q51" s="49"/>
      <c r="R51" s="49"/>
      <c r="S51" s="10"/>
      <c r="T51" s="50"/>
      <c r="U51" s="50"/>
      <c r="V51" s="50"/>
      <c r="W51" s="60"/>
      <c r="X51" s="68"/>
      <c r="Y51" s="63"/>
      <c r="Z51" s="63"/>
      <c r="AA51" s="63"/>
      <c r="AB51" s="63"/>
      <c r="AC51" s="63"/>
      <c r="AD51" s="63"/>
      <c r="AE51" s="63"/>
      <c r="AF51" s="63"/>
      <c r="AG51" s="63"/>
      <c r="AH51" s="63"/>
      <c r="AI51" s="63"/>
      <c r="AJ51" s="63"/>
      <c r="AK51" s="63"/>
      <c r="AL51" s="63"/>
      <c r="AM51" s="63"/>
      <c r="AN51" s="63"/>
      <c r="AO51" s="63"/>
      <c r="AP51" s="63"/>
      <c r="AQ51" s="63"/>
    </row>
    <row r="52" s="13" customFormat="true" ht="15" hidden="false" customHeight="false" outlineLevel="0" collapsed="false">
      <c r="B52" s="8"/>
      <c r="C52" s="8"/>
      <c r="D52" s="46"/>
      <c r="E52" s="46"/>
      <c r="F52" s="8"/>
      <c r="G52" s="8"/>
      <c r="H52" s="49"/>
      <c r="I52" s="8"/>
      <c r="J52" s="8"/>
      <c r="K52" s="8"/>
      <c r="L52" s="8"/>
      <c r="M52" s="8"/>
      <c r="N52" s="8"/>
      <c r="O52" s="8"/>
      <c r="P52" s="49"/>
      <c r="Q52" s="49"/>
      <c r="R52" s="49"/>
      <c r="S52" s="10"/>
      <c r="T52" s="50"/>
      <c r="U52" s="50"/>
      <c r="V52" s="50"/>
      <c r="W52" s="60"/>
      <c r="X52" s="68"/>
      <c r="Y52" s="63"/>
      <c r="Z52" s="63"/>
      <c r="AA52" s="63"/>
      <c r="AB52" s="63"/>
      <c r="AC52" s="63"/>
      <c r="AD52" s="63"/>
      <c r="AE52" s="63"/>
      <c r="AF52" s="63"/>
      <c r="AG52" s="63"/>
      <c r="AH52" s="63"/>
      <c r="AI52" s="63"/>
      <c r="AJ52" s="63"/>
      <c r="AK52" s="63"/>
      <c r="AL52" s="63"/>
      <c r="AM52" s="63"/>
      <c r="AN52" s="63"/>
      <c r="AO52" s="63"/>
      <c r="AP52" s="63"/>
      <c r="AQ52" s="63"/>
    </row>
    <row r="53" s="13" customFormat="true" ht="15" hidden="false" customHeight="false" outlineLevel="0" collapsed="false">
      <c r="B53" s="8"/>
      <c r="C53" s="8"/>
      <c r="D53" s="46"/>
      <c r="E53" s="46"/>
      <c r="F53" s="8"/>
      <c r="G53" s="8"/>
      <c r="H53" s="49"/>
      <c r="I53" s="8"/>
      <c r="J53" s="8"/>
      <c r="K53" s="8"/>
      <c r="L53" s="8"/>
      <c r="M53" s="8"/>
      <c r="N53" s="8"/>
      <c r="O53" s="8"/>
      <c r="P53" s="49"/>
      <c r="Q53" s="49"/>
      <c r="R53" s="49"/>
      <c r="S53" s="10"/>
      <c r="T53" s="50"/>
      <c r="U53" s="50"/>
      <c r="V53" s="50"/>
      <c r="W53" s="60"/>
      <c r="X53" s="68"/>
      <c r="Y53" s="63"/>
      <c r="Z53" s="63"/>
      <c r="AA53" s="63"/>
      <c r="AB53" s="63"/>
      <c r="AC53" s="63"/>
      <c r="AD53" s="63"/>
      <c r="AE53" s="63"/>
      <c r="AF53" s="63"/>
      <c r="AG53" s="63"/>
      <c r="AH53" s="63"/>
      <c r="AI53" s="63"/>
      <c r="AJ53" s="63"/>
      <c r="AK53" s="63"/>
      <c r="AL53" s="63"/>
      <c r="AM53" s="63"/>
      <c r="AN53" s="63"/>
      <c r="AO53" s="63"/>
      <c r="AP53" s="63"/>
      <c r="AQ53" s="63"/>
    </row>
    <row r="54" s="13" customFormat="true" ht="15" hidden="false" customHeight="false" outlineLevel="0" collapsed="false">
      <c r="B54" s="8"/>
      <c r="C54" s="8"/>
      <c r="D54" s="46"/>
      <c r="E54" s="46"/>
      <c r="F54" s="8"/>
      <c r="G54" s="8"/>
      <c r="H54" s="49"/>
      <c r="I54" s="8"/>
      <c r="J54" s="8"/>
      <c r="K54" s="8"/>
      <c r="L54" s="8"/>
      <c r="M54" s="8"/>
      <c r="N54" s="8"/>
      <c r="O54" s="8"/>
      <c r="P54" s="49"/>
      <c r="Q54" s="49"/>
      <c r="R54" s="49"/>
      <c r="S54" s="10"/>
      <c r="T54" s="50"/>
      <c r="U54" s="50"/>
      <c r="V54" s="50"/>
      <c r="W54" s="60"/>
      <c r="X54" s="68"/>
      <c r="Y54" s="63"/>
      <c r="Z54" s="63"/>
      <c r="AA54" s="63"/>
      <c r="AB54" s="63"/>
      <c r="AC54" s="63"/>
      <c r="AD54" s="63"/>
      <c r="AE54" s="63"/>
      <c r="AF54" s="63"/>
      <c r="AG54" s="63"/>
      <c r="AH54" s="63"/>
      <c r="AI54" s="63"/>
      <c r="AJ54" s="63"/>
      <c r="AK54" s="63"/>
      <c r="AL54" s="63"/>
      <c r="AM54" s="63"/>
      <c r="AN54" s="63"/>
      <c r="AO54" s="63"/>
      <c r="AP54" s="63"/>
      <c r="AQ54" s="63"/>
    </row>
    <row r="55" s="13" customFormat="true" ht="15" hidden="false" customHeight="false" outlineLevel="0" collapsed="false">
      <c r="B55" s="8"/>
      <c r="C55" s="8"/>
      <c r="D55" s="46"/>
      <c r="E55" s="46"/>
      <c r="F55" s="8"/>
      <c r="G55" s="8"/>
      <c r="H55" s="49"/>
      <c r="I55" s="8"/>
      <c r="J55" s="8"/>
      <c r="K55" s="8"/>
      <c r="L55" s="8"/>
      <c r="M55" s="8"/>
      <c r="N55" s="8"/>
      <c r="O55" s="8"/>
      <c r="P55" s="49"/>
      <c r="Q55" s="49"/>
      <c r="R55" s="49"/>
      <c r="S55" s="10"/>
      <c r="T55" s="50"/>
      <c r="U55" s="50"/>
      <c r="V55" s="50"/>
      <c r="W55" s="60"/>
      <c r="X55" s="68"/>
      <c r="Y55" s="63"/>
      <c r="Z55" s="63"/>
      <c r="AA55" s="63"/>
      <c r="AB55" s="63"/>
      <c r="AC55" s="63"/>
      <c r="AD55" s="63"/>
      <c r="AE55" s="63"/>
      <c r="AF55" s="63"/>
      <c r="AG55" s="63"/>
      <c r="AH55" s="63"/>
      <c r="AI55" s="63"/>
      <c r="AJ55" s="63"/>
      <c r="AK55" s="63"/>
      <c r="AL55" s="63"/>
      <c r="AM55" s="63"/>
      <c r="AN55" s="63"/>
      <c r="AO55" s="63"/>
      <c r="AP55" s="63"/>
      <c r="AQ55" s="63"/>
    </row>
    <row r="56" s="13" customFormat="true" ht="15" hidden="false" customHeight="false" outlineLevel="0" collapsed="false">
      <c r="B56" s="8"/>
      <c r="C56" s="8"/>
      <c r="D56" s="46"/>
      <c r="E56" s="46"/>
      <c r="F56" s="8"/>
      <c r="G56" s="8"/>
      <c r="H56" s="49"/>
      <c r="I56" s="8"/>
      <c r="J56" s="8"/>
      <c r="K56" s="8"/>
      <c r="L56" s="8"/>
      <c r="M56" s="8"/>
      <c r="N56" s="8"/>
      <c r="O56" s="8"/>
      <c r="P56" s="49"/>
      <c r="Q56" s="49"/>
      <c r="R56" s="49"/>
      <c r="S56" s="10"/>
      <c r="T56" s="50"/>
      <c r="U56" s="50"/>
      <c r="V56" s="50"/>
      <c r="W56" s="60"/>
      <c r="X56" s="68"/>
      <c r="Y56" s="63"/>
      <c r="Z56" s="63"/>
      <c r="AA56" s="63"/>
      <c r="AB56" s="63"/>
      <c r="AC56" s="63"/>
      <c r="AD56" s="63"/>
      <c r="AE56" s="63"/>
      <c r="AF56" s="63"/>
      <c r="AG56" s="63"/>
      <c r="AH56" s="63"/>
      <c r="AI56" s="63"/>
      <c r="AJ56" s="63"/>
      <c r="AK56" s="63"/>
      <c r="AL56" s="63"/>
      <c r="AM56" s="63"/>
      <c r="AN56" s="63"/>
      <c r="AO56" s="63"/>
      <c r="AP56" s="63"/>
      <c r="AQ56" s="63"/>
    </row>
    <row r="57" s="13" customFormat="true" ht="15" hidden="false" customHeight="false" outlineLevel="0" collapsed="false">
      <c r="B57" s="8"/>
      <c r="C57" s="8"/>
      <c r="D57" s="46"/>
      <c r="E57" s="46"/>
      <c r="F57" s="8"/>
      <c r="G57" s="8"/>
      <c r="H57" s="49"/>
      <c r="I57" s="8"/>
      <c r="J57" s="8"/>
      <c r="K57" s="8"/>
      <c r="L57" s="8"/>
      <c r="M57" s="8"/>
      <c r="N57" s="8"/>
      <c r="O57" s="8"/>
      <c r="P57" s="49"/>
      <c r="Q57" s="49"/>
      <c r="R57" s="49"/>
      <c r="S57" s="10"/>
      <c r="T57" s="50"/>
      <c r="U57" s="50"/>
      <c r="V57" s="50"/>
      <c r="W57" s="60"/>
      <c r="X57" s="68"/>
      <c r="Y57" s="63"/>
      <c r="Z57" s="63"/>
      <c r="AA57" s="63"/>
      <c r="AB57" s="63"/>
      <c r="AC57" s="63"/>
      <c r="AD57" s="63"/>
      <c r="AE57" s="63"/>
      <c r="AF57" s="63"/>
      <c r="AG57" s="63"/>
      <c r="AH57" s="63"/>
      <c r="AI57" s="63"/>
      <c r="AJ57" s="63"/>
      <c r="AK57" s="63"/>
      <c r="AL57" s="63"/>
      <c r="AM57" s="63"/>
      <c r="AN57" s="63"/>
      <c r="AO57" s="63"/>
      <c r="AP57" s="63"/>
      <c r="AQ57" s="63"/>
    </row>
    <row r="58" s="13" customFormat="true" ht="15" hidden="false" customHeight="false" outlineLevel="0" collapsed="false">
      <c r="B58" s="8"/>
      <c r="C58" s="8"/>
      <c r="D58" s="46"/>
      <c r="E58" s="46"/>
      <c r="F58" s="8"/>
      <c r="G58" s="8"/>
      <c r="H58" s="49"/>
      <c r="I58" s="8"/>
      <c r="J58" s="8"/>
      <c r="K58" s="8"/>
      <c r="L58" s="8"/>
      <c r="M58" s="8"/>
      <c r="N58" s="8"/>
      <c r="O58" s="8"/>
      <c r="P58" s="49"/>
      <c r="Q58" s="49"/>
      <c r="R58" s="49"/>
      <c r="S58" s="10"/>
      <c r="T58" s="50"/>
      <c r="U58" s="50"/>
      <c r="V58" s="50"/>
      <c r="W58" s="60"/>
      <c r="X58" s="68"/>
      <c r="Y58" s="63"/>
      <c r="Z58" s="63"/>
      <c r="AA58" s="63"/>
      <c r="AB58" s="63"/>
      <c r="AC58" s="63"/>
      <c r="AD58" s="63"/>
      <c r="AE58" s="63"/>
      <c r="AF58" s="63"/>
      <c r="AG58" s="63"/>
      <c r="AH58" s="63"/>
      <c r="AI58" s="63"/>
      <c r="AJ58" s="63"/>
      <c r="AK58" s="63"/>
      <c r="AL58" s="63"/>
      <c r="AM58" s="63"/>
      <c r="AN58" s="63"/>
      <c r="AO58" s="63"/>
      <c r="AP58" s="63"/>
      <c r="AQ58" s="63"/>
    </row>
    <row r="59" s="13" customFormat="true" ht="15" hidden="false" customHeight="false" outlineLevel="0" collapsed="false">
      <c r="B59" s="8"/>
      <c r="C59" s="8"/>
      <c r="D59" s="46"/>
      <c r="E59" s="46"/>
      <c r="F59" s="8"/>
      <c r="G59" s="8"/>
      <c r="H59" s="49"/>
      <c r="I59" s="8"/>
      <c r="J59" s="8"/>
      <c r="K59" s="8"/>
      <c r="L59" s="8"/>
      <c r="M59" s="8"/>
      <c r="N59" s="8"/>
      <c r="O59" s="8"/>
      <c r="P59" s="49"/>
      <c r="Q59" s="49"/>
      <c r="R59" s="49"/>
      <c r="S59" s="10"/>
      <c r="T59" s="50"/>
      <c r="U59" s="50"/>
      <c r="V59" s="50"/>
      <c r="W59" s="60"/>
      <c r="X59" s="68"/>
      <c r="Y59" s="63"/>
      <c r="Z59" s="63"/>
      <c r="AA59" s="63"/>
      <c r="AB59" s="63"/>
      <c r="AC59" s="63"/>
      <c r="AD59" s="63"/>
      <c r="AE59" s="63"/>
      <c r="AF59" s="63"/>
      <c r="AG59" s="63"/>
      <c r="AH59" s="63"/>
      <c r="AI59" s="63"/>
      <c r="AJ59" s="63"/>
      <c r="AK59" s="63"/>
      <c r="AL59" s="63"/>
      <c r="AM59" s="63"/>
      <c r="AN59" s="63"/>
      <c r="AO59" s="63"/>
      <c r="AP59" s="63"/>
      <c r="AQ59" s="63"/>
    </row>
    <row r="60" s="13" customFormat="true" ht="15" hidden="false" customHeight="false" outlineLevel="0" collapsed="false">
      <c r="B60" s="8"/>
      <c r="C60" s="8"/>
      <c r="D60" s="46"/>
      <c r="E60" s="46"/>
      <c r="F60" s="8"/>
      <c r="G60" s="8"/>
      <c r="H60" s="49"/>
      <c r="I60" s="8"/>
      <c r="J60" s="8"/>
      <c r="K60" s="8"/>
      <c r="L60" s="8"/>
      <c r="M60" s="8"/>
      <c r="N60" s="8"/>
      <c r="O60" s="8"/>
      <c r="P60" s="49"/>
      <c r="Q60" s="49"/>
      <c r="R60" s="49"/>
      <c r="S60" s="10"/>
      <c r="T60" s="50"/>
      <c r="U60" s="50"/>
      <c r="V60" s="50"/>
      <c r="W60" s="60"/>
      <c r="X60" s="68"/>
      <c r="Y60" s="63"/>
      <c r="Z60" s="63"/>
      <c r="AA60" s="63"/>
      <c r="AB60" s="63"/>
      <c r="AC60" s="63"/>
      <c r="AD60" s="63"/>
      <c r="AE60" s="63"/>
      <c r="AF60" s="63"/>
      <c r="AG60" s="63"/>
      <c r="AH60" s="63"/>
      <c r="AI60" s="63"/>
      <c r="AJ60" s="63"/>
      <c r="AK60" s="63"/>
      <c r="AL60" s="63"/>
      <c r="AM60" s="63"/>
      <c r="AN60" s="63"/>
      <c r="AO60" s="63"/>
      <c r="AP60" s="63"/>
      <c r="AQ60" s="63"/>
    </row>
    <row r="61" s="13" customFormat="true" ht="15" hidden="false" customHeight="false" outlineLevel="0" collapsed="false">
      <c r="B61" s="8"/>
      <c r="C61" s="8"/>
      <c r="D61" s="46"/>
      <c r="E61" s="46"/>
      <c r="F61" s="8"/>
      <c r="G61" s="8"/>
      <c r="H61" s="49"/>
      <c r="I61" s="8"/>
      <c r="J61" s="8"/>
      <c r="K61" s="8"/>
      <c r="L61" s="8"/>
      <c r="M61" s="8"/>
      <c r="N61" s="8"/>
      <c r="O61" s="8"/>
      <c r="P61" s="49"/>
      <c r="Q61" s="49"/>
      <c r="R61" s="49"/>
      <c r="S61" s="10"/>
      <c r="T61" s="50"/>
      <c r="U61" s="50"/>
      <c r="V61" s="50"/>
      <c r="W61" s="60"/>
      <c r="X61" s="68"/>
      <c r="Y61" s="63"/>
      <c r="Z61" s="63"/>
      <c r="AA61" s="63"/>
      <c r="AB61" s="63"/>
      <c r="AC61" s="63"/>
      <c r="AD61" s="63"/>
      <c r="AE61" s="63"/>
      <c r="AF61" s="63"/>
      <c r="AG61" s="63"/>
      <c r="AH61" s="63"/>
      <c r="AI61" s="63"/>
      <c r="AJ61" s="63"/>
      <c r="AK61" s="63"/>
      <c r="AL61" s="63"/>
      <c r="AM61" s="63"/>
      <c r="AN61" s="63"/>
      <c r="AO61" s="63"/>
      <c r="AP61" s="63"/>
      <c r="AQ61" s="63"/>
    </row>
    <row r="62" s="13" customFormat="true" ht="15" hidden="false" customHeight="false" outlineLevel="0" collapsed="false">
      <c r="B62" s="8"/>
      <c r="C62" s="8"/>
      <c r="D62" s="46"/>
      <c r="E62" s="46"/>
      <c r="F62" s="8"/>
      <c r="G62" s="8"/>
      <c r="H62" s="49"/>
      <c r="I62" s="8"/>
      <c r="J62" s="8"/>
      <c r="K62" s="8"/>
      <c r="L62" s="8"/>
      <c r="M62" s="8"/>
      <c r="N62" s="8"/>
      <c r="O62" s="8"/>
      <c r="P62" s="49"/>
      <c r="Q62" s="49"/>
      <c r="R62" s="49"/>
      <c r="S62" s="10"/>
      <c r="T62" s="50"/>
      <c r="U62" s="50"/>
      <c r="V62" s="50"/>
      <c r="W62" s="60"/>
      <c r="X62" s="68"/>
      <c r="Y62" s="63"/>
      <c r="Z62" s="63"/>
      <c r="AA62" s="63"/>
      <c r="AB62" s="63"/>
      <c r="AC62" s="63"/>
      <c r="AD62" s="63"/>
      <c r="AE62" s="63"/>
      <c r="AF62" s="63"/>
      <c r="AG62" s="63"/>
      <c r="AH62" s="63"/>
      <c r="AI62" s="63"/>
      <c r="AJ62" s="63"/>
      <c r="AK62" s="63"/>
      <c r="AL62" s="63"/>
      <c r="AM62" s="63"/>
      <c r="AN62" s="63"/>
      <c r="AO62" s="63"/>
      <c r="AP62" s="63"/>
      <c r="AQ62" s="63"/>
    </row>
    <row r="63" s="13" customFormat="true" ht="15" hidden="false" customHeight="false" outlineLevel="0" collapsed="false">
      <c r="B63" s="8" t="s">
        <v>42</v>
      </c>
      <c r="C63" s="8"/>
      <c r="D63" s="46"/>
      <c r="E63" s="46"/>
      <c r="F63" s="8"/>
      <c r="G63" s="8"/>
      <c r="H63" s="49"/>
      <c r="I63" s="8"/>
      <c r="J63" s="8"/>
      <c r="K63" s="8"/>
      <c r="L63" s="8"/>
      <c r="M63" s="8"/>
      <c r="N63" s="8"/>
      <c r="O63" s="8"/>
      <c r="P63" s="49"/>
      <c r="Q63" s="49"/>
      <c r="R63" s="49"/>
      <c r="S63" s="10"/>
      <c r="T63" s="50"/>
      <c r="U63" s="50"/>
      <c r="V63" s="50"/>
      <c r="W63" s="60"/>
      <c r="X63" s="68"/>
      <c r="Y63" s="63"/>
      <c r="Z63" s="63"/>
      <c r="AA63" s="63"/>
      <c r="AB63" s="63"/>
      <c r="AC63" s="63"/>
      <c r="AD63" s="63"/>
      <c r="AE63" s="63"/>
      <c r="AF63" s="63"/>
      <c r="AG63" s="63"/>
      <c r="AH63" s="63"/>
      <c r="AI63" s="63"/>
      <c r="AJ63" s="63"/>
      <c r="AK63" s="63"/>
      <c r="AL63" s="63"/>
      <c r="AM63" s="63"/>
      <c r="AN63" s="63"/>
      <c r="AO63" s="63"/>
      <c r="AP63" s="63"/>
      <c r="AQ63" s="63"/>
    </row>
    <row r="64" s="13" customFormat="true" ht="15" hidden="false" customHeight="false" outlineLevel="0" collapsed="false">
      <c r="B64" s="8"/>
      <c r="C64" s="8"/>
      <c r="D64" s="46"/>
      <c r="E64" s="46"/>
      <c r="F64" s="8"/>
      <c r="G64" s="8"/>
      <c r="H64" s="49"/>
      <c r="I64" s="8"/>
      <c r="J64" s="8"/>
      <c r="K64" s="8"/>
      <c r="L64" s="8"/>
      <c r="M64" s="8"/>
      <c r="N64" s="8"/>
      <c r="O64" s="8"/>
      <c r="P64" s="49"/>
      <c r="Q64" s="49"/>
      <c r="R64" s="49"/>
      <c r="S64" s="10"/>
      <c r="T64" s="50"/>
      <c r="U64" s="50"/>
      <c r="V64" s="50"/>
      <c r="W64" s="60"/>
      <c r="X64" s="68"/>
      <c r="Y64" s="63"/>
      <c r="Z64" s="63"/>
      <c r="AA64" s="63"/>
      <c r="AB64" s="63"/>
      <c r="AC64" s="63"/>
      <c r="AD64" s="63"/>
      <c r="AE64" s="63"/>
      <c r="AF64" s="63"/>
      <c r="AG64" s="63"/>
      <c r="AH64" s="63"/>
      <c r="AI64" s="63"/>
      <c r="AJ64" s="63"/>
      <c r="AK64" s="63"/>
      <c r="AL64" s="63"/>
      <c r="AM64" s="63"/>
      <c r="AN64" s="63"/>
      <c r="AO64" s="63"/>
      <c r="AP64" s="63"/>
      <c r="AQ64" s="63"/>
    </row>
    <row r="65" s="13" customFormat="true" ht="15" hidden="false" customHeight="false" outlineLevel="0" collapsed="false">
      <c r="B65" s="8"/>
      <c r="C65" s="8"/>
      <c r="D65" s="46"/>
      <c r="E65" s="46"/>
      <c r="F65" s="8"/>
      <c r="G65" s="8"/>
      <c r="H65" s="49"/>
      <c r="I65" s="8"/>
      <c r="J65" s="8"/>
      <c r="K65" s="8"/>
      <c r="L65" s="8"/>
      <c r="M65" s="8"/>
      <c r="N65" s="8"/>
      <c r="O65" s="8"/>
      <c r="P65" s="49"/>
      <c r="Q65" s="49"/>
      <c r="R65" s="49"/>
      <c r="S65" s="10"/>
      <c r="T65" s="50"/>
      <c r="U65" s="50"/>
      <c r="V65" s="50"/>
      <c r="W65" s="60"/>
      <c r="X65" s="68"/>
      <c r="Y65" s="63"/>
      <c r="Z65" s="63"/>
      <c r="AA65" s="63"/>
      <c r="AB65" s="63"/>
      <c r="AC65" s="63"/>
      <c r="AD65" s="63"/>
      <c r="AE65" s="63"/>
      <c r="AF65" s="63"/>
      <c r="AG65" s="63"/>
      <c r="AH65" s="63"/>
      <c r="AI65" s="63"/>
      <c r="AJ65" s="63"/>
      <c r="AK65" s="63"/>
      <c r="AL65" s="63"/>
      <c r="AM65" s="63"/>
      <c r="AN65" s="63"/>
      <c r="AO65" s="63"/>
      <c r="AP65" s="63"/>
      <c r="AQ65" s="63"/>
    </row>
    <row r="66" s="13" customFormat="true" ht="15" hidden="false" customHeight="false" outlineLevel="0" collapsed="false">
      <c r="B66" s="8"/>
      <c r="C66" s="8"/>
      <c r="D66" s="46"/>
      <c r="E66" s="46"/>
      <c r="F66" s="8"/>
      <c r="G66" s="8"/>
      <c r="H66" s="49"/>
      <c r="I66" s="8"/>
      <c r="J66" s="8"/>
      <c r="K66" s="8"/>
      <c r="L66" s="8"/>
      <c r="M66" s="8"/>
      <c r="N66" s="8"/>
      <c r="O66" s="8"/>
      <c r="P66" s="49"/>
      <c r="Q66" s="49"/>
      <c r="R66" s="49"/>
      <c r="S66" s="10"/>
      <c r="T66" s="50"/>
      <c r="U66" s="50"/>
      <c r="V66" s="50"/>
      <c r="W66" s="60"/>
      <c r="X66" s="68"/>
      <c r="Y66" s="63"/>
      <c r="Z66" s="63"/>
      <c r="AA66" s="63"/>
      <c r="AB66" s="63"/>
      <c r="AC66" s="63"/>
      <c r="AD66" s="63"/>
      <c r="AE66" s="63"/>
      <c r="AF66" s="63"/>
      <c r="AG66" s="63"/>
      <c r="AH66" s="63"/>
      <c r="AI66" s="63"/>
      <c r="AJ66" s="63"/>
      <c r="AK66" s="63"/>
      <c r="AL66" s="63"/>
      <c r="AM66" s="63"/>
      <c r="AN66" s="63"/>
      <c r="AO66" s="63"/>
      <c r="AP66" s="63"/>
      <c r="AQ66" s="63"/>
    </row>
    <row r="67" s="13" customFormat="true" ht="15" hidden="false" customHeight="false" outlineLevel="0" collapsed="false">
      <c r="B67" s="8"/>
      <c r="C67" s="8"/>
      <c r="D67" s="46"/>
      <c r="E67" s="46"/>
      <c r="F67" s="8"/>
      <c r="G67" s="8"/>
      <c r="H67" s="49"/>
      <c r="I67" s="8"/>
      <c r="J67" s="8"/>
      <c r="K67" s="8"/>
      <c r="L67" s="8"/>
      <c r="M67" s="8"/>
      <c r="N67" s="8"/>
      <c r="O67" s="8"/>
      <c r="P67" s="49"/>
      <c r="Q67" s="49"/>
      <c r="R67" s="49"/>
      <c r="S67" s="10"/>
      <c r="T67" s="50"/>
      <c r="U67" s="50"/>
      <c r="V67" s="50"/>
      <c r="W67" s="60"/>
      <c r="X67" s="68"/>
      <c r="Y67" s="63"/>
      <c r="Z67" s="63"/>
      <c r="AA67" s="63"/>
      <c r="AB67" s="63"/>
      <c r="AC67" s="63"/>
      <c r="AD67" s="63"/>
      <c r="AE67" s="63"/>
      <c r="AF67" s="63"/>
      <c r="AG67" s="63"/>
      <c r="AH67" s="63"/>
      <c r="AI67" s="63"/>
      <c r="AJ67" s="63"/>
      <c r="AK67" s="63"/>
      <c r="AL67" s="63"/>
      <c r="AM67" s="63"/>
      <c r="AN67" s="63"/>
      <c r="AO67" s="63"/>
      <c r="AP67" s="63"/>
      <c r="AQ67" s="63"/>
    </row>
    <row r="68" s="13" customFormat="true" ht="15" hidden="false" customHeight="false" outlineLevel="0" collapsed="false">
      <c r="B68" s="8"/>
      <c r="C68" s="8"/>
      <c r="D68" s="46"/>
      <c r="E68" s="46"/>
      <c r="F68" s="8"/>
      <c r="G68" s="8"/>
      <c r="H68" s="49"/>
      <c r="I68" s="8"/>
      <c r="J68" s="8"/>
      <c r="K68" s="8"/>
      <c r="L68" s="8"/>
      <c r="M68" s="8"/>
      <c r="N68" s="8"/>
      <c r="O68" s="8"/>
      <c r="P68" s="49"/>
      <c r="Q68" s="49"/>
      <c r="R68" s="49"/>
      <c r="S68" s="10"/>
      <c r="T68" s="50"/>
      <c r="U68" s="50"/>
      <c r="V68" s="50"/>
      <c r="W68" s="60"/>
      <c r="X68" s="68"/>
      <c r="Y68" s="63"/>
      <c r="Z68" s="63"/>
      <c r="AA68" s="63"/>
      <c r="AB68" s="63"/>
      <c r="AC68" s="63"/>
      <c r="AD68" s="63"/>
      <c r="AE68" s="63"/>
      <c r="AF68" s="63"/>
      <c r="AG68" s="63"/>
      <c r="AH68" s="63"/>
      <c r="AI68" s="63"/>
      <c r="AJ68" s="63"/>
      <c r="AK68" s="63"/>
      <c r="AL68" s="63"/>
      <c r="AM68" s="63"/>
      <c r="AN68" s="63"/>
      <c r="AO68" s="63"/>
      <c r="AP68" s="63"/>
      <c r="AQ68" s="63"/>
    </row>
    <row r="69" s="13" customFormat="true" ht="15" hidden="false" customHeight="false" outlineLevel="0" collapsed="false">
      <c r="B69" s="8"/>
      <c r="C69" s="8"/>
      <c r="D69" s="46"/>
      <c r="E69" s="46"/>
      <c r="F69" s="8"/>
      <c r="G69" s="8"/>
      <c r="H69" s="49"/>
      <c r="I69" s="8"/>
      <c r="J69" s="8"/>
      <c r="K69" s="8"/>
      <c r="L69" s="8"/>
      <c r="M69" s="8"/>
      <c r="N69" s="8"/>
      <c r="O69" s="8"/>
      <c r="P69" s="49"/>
      <c r="Q69" s="49"/>
      <c r="R69" s="49"/>
      <c r="S69" s="10"/>
      <c r="T69" s="50"/>
      <c r="U69" s="50"/>
      <c r="V69" s="50"/>
      <c r="W69" s="60"/>
      <c r="X69" s="68"/>
      <c r="Y69" s="63"/>
      <c r="Z69" s="63"/>
      <c r="AA69" s="63"/>
      <c r="AB69" s="63"/>
      <c r="AC69" s="63"/>
      <c r="AD69" s="63"/>
      <c r="AE69" s="63"/>
      <c r="AF69" s="63"/>
      <c r="AG69" s="63"/>
      <c r="AH69" s="63"/>
      <c r="AI69" s="63"/>
      <c r="AJ69" s="63"/>
      <c r="AK69" s="63"/>
      <c r="AL69" s="63"/>
      <c r="AM69" s="63"/>
      <c r="AN69" s="63"/>
      <c r="AO69" s="63"/>
      <c r="AP69" s="63"/>
      <c r="AQ69" s="63"/>
    </row>
    <row r="70" s="13" customFormat="true" ht="15" hidden="false" customHeight="false" outlineLevel="0" collapsed="false">
      <c r="B70" s="8"/>
      <c r="C70" s="8"/>
      <c r="D70" s="46"/>
      <c r="E70" s="46"/>
      <c r="F70" s="8"/>
      <c r="G70" s="8"/>
      <c r="H70" s="49"/>
      <c r="I70" s="8"/>
      <c r="J70" s="8"/>
      <c r="K70" s="8"/>
      <c r="L70" s="8"/>
      <c r="M70" s="8"/>
      <c r="N70" s="8"/>
      <c r="O70" s="8"/>
      <c r="P70" s="49"/>
      <c r="Q70" s="49"/>
      <c r="R70" s="49"/>
      <c r="S70" s="10"/>
      <c r="T70" s="50"/>
      <c r="U70" s="50"/>
      <c r="V70" s="50"/>
      <c r="W70" s="60"/>
      <c r="X70" s="68"/>
      <c r="Y70" s="63"/>
      <c r="Z70" s="63"/>
      <c r="AA70" s="63"/>
      <c r="AB70" s="63"/>
      <c r="AC70" s="63"/>
      <c r="AD70" s="63"/>
      <c r="AE70" s="63"/>
      <c r="AF70" s="63"/>
      <c r="AG70" s="63"/>
      <c r="AH70" s="63"/>
      <c r="AI70" s="63"/>
      <c r="AJ70" s="63"/>
      <c r="AK70" s="63"/>
      <c r="AL70" s="63"/>
      <c r="AM70" s="63"/>
      <c r="AN70" s="63"/>
      <c r="AO70" s="63"/>
      <c r="AP70" s="63"/>
      <c r="AQ70" s="63"/>
    </row>
    <row r="71" s="13" customFormat="true" ht="15" hidden="false" customHeight="false" outlineLevel="0" collapsed="false">
      <c r="B71" s="8"/>
      <c r="C71" s="8"/>
      <c r="D71" s="46"/>
      <c r="E71" s="46"/>
      <c r="F71" s="8"/>
      <c r="G71" s="8"/>
      <c r="H71" s="49"/>
      <c r="I71" s="8"/>
      <c r="J71" s="8"/>
      <c r="K71" s="8"/>
      <c r="L71" s="8"/>
      <c r="M71" s="8"/>
      <c r="N71" s="8"/>
      <c r="O71" s="8"/>
      <c r="P71" s="49"/>
      <c r="Q71" s="49"/>
      <c r="R71" s="49"/>
      <c r="S71" s="10"/>
      <c r="T71" s="50"/>
      <c r="U71" s="50"/>
      <c r="V71" s="50"/>
      <c r="W71" s="60"/>
      <c r="X71" s="68"/>
      <c r="Y71" s="63"/>
      <c r="Z71" s="63"/>
      <c r="AA71" s="63"/>
      <c r="AB71" s="63"/>
      <c r="AC71" s="63"/>
      <c r="AD71" s="63"/>
      <c r="AE71" s="63"/>
      <c r="AF71" s="63"/>
      <c r="AG71" s="63"/>
      <c r="AH71" s="63"/>
      <c r="AI71" s="63"/>
      <c r="AJ71" s="63"/>
      <c r="AK71" s="63"/>
      <c r="AL71" s="63"/>
      <c r="AM71" s="63"/>
      <c r="AN71" s="63"/>
      <c r="AO71" s="63"/>
      <c r="AP71" s="63"/>
      <c r="AQ71" s="63"/>
    </row>
    <row r="72" s="13" customFormat="true" ht="15" hidden="false" customHeight="false" outlineLevel="0" collapsed="false">
      <c r="B72" s="8"/>
      <c r="C72" s="8"/>
      <c r="D72" s="46"/>
      <c r="E72" s="46"/>
      <c r="F72" s="8"/>
      <c r="G72" s="8"/>
      <c r="H72" s="49"/>
      <c r="I72" s="8"/>
      <c r="J72" s="8"/>
      <c r="K72" s="8"/>
      <c r="L72" s="8"/>
      <c r="M72" s="8"/>
      <c r="N72" s="8"/>
      <c r="O72" s="8"/>
      <c r="P72" s="49"/>
      <c r="Q72" s="49"/>
      <c r="R72" s="49"/>
      <c r="S72" s="10"/>
      <c r="T72" s="50"/>
      <c r="U72" s="50"/>
      <c r="V72" s="50"/>
      <c r="W72" s="60"/>
      <c r="X72" s="68"/>
      <c r="Y72" s="63"/>
      <c r="Z72" s="63"/>
      <c r="AA72" s="63"/>
      <c r="AB72" s="63"/>
      <c r="AC72" s="63"/>
      <c r="AD72" s="63"/>
      <c r="AE72" s="63"/>
      <c r="AF72" s="63"/>
      <c r="AG72" s="63"/>
      <c r="AH72" s="63"/>
      <c r="AI72" s="63"/>
      <c r="AJ72" s="63"/>
      <c r="AK72" s="63"/>
      <c r="AL72" s="63"/>
      <c r="AM72" s="63"/>
      <c r="AN72" s="63"/>
      <c r="AO72" s="63"/>
      <c r="AP72" s="63"/>
      <c r="AQ72" s="63"/>
    </row>
    <row r="73" s="13" customFormat="true" ht="15" hidden="false" customHeight="false" outlineLevel="0" collapsed="false">
      <c r="B73" s="8"/>
      <c r="C73" s="8"/>
      <c r="D73" s="46"/>
      <c r="E73" s="46"/>
      <c r="F73" s="8"/>
      <c r="G73" s="8"/>
      <c r="H73" s="49"/>
      <c r="I73" s="8"/>
      <c r="J73" s="8"/>
      <c r="K73" s="8"/>
      <c r="L73" s="8"/>
      <c r="M73" s="8"/>
      <c r="N73" s="8"/>
      <c r="O73" s="8"/>
      <c r="P73" s="49"/>
      <c r="Q73" s="49"/>
      <c r="R73" s="49"/>
      <c r="S73" s="10"/>
      <c r="T73" s="50"/>
      <c r="U73" s="50"/>
      <c r="V73" s="50"/>
      <c r="W73" s="60"/>
      <c r="X73" s="68"/>
      <c r="Y73" s="63"/>
      <c r="Z73" s="63"/>
      <c r="AA73" s="63"/>
      <c r="AB73" s="63"/>
      <c r="AC73" s="63"/>
      <c r="AD73" s="63"/>
      <c r="AE73" s="63"/>
      <c r="AF73" s="63"/>
      <c r="AG73" s="63"/>
      <c r="AH73" s="63"/>
      <c r="AI73" s="63"/>
      <c r="AJ73" s="63"/>
      <c r="AK73" s="63"/>
      <c r="AL73" s="63"/>
      <c r="AM73" s="63"/>
      <c r="AN73" s="63"/>
      <c r="AO73" s="63"/>
      <c r="AP73" s="63"/>
      <c r="AQ73" s="63"/>
    </row>
    <row r="74" s="13" customFormat="true" ht="15" hidden="false" customHeight="false" outlineLevel="0" collapsed="false">
      <c r="B74" s="8"/>
      <c r="C74" s="8"/>
      <c r="D74" s="46"/>
      <c r="E74" s="46"/>
      <c r="F74" s="8"/>
      <c r="G74" s="8"/>
      <c r="H74" s="49"/>
      <c r="I74" s="8"/>
      <c r="J74" s="8"/>
      <c r="K74" s="8"/>
      <c r="L74" s="8"/>
      <c r="M74" s="8"/>
      <c r="N74" s="8"/>
      <c r="O74" s="8"/>
      <c r="P74" s="49"/>
      <c r="Q74" s="49"/>
      <c r="R74" s="49"/>
      <c r="S74" s="10"/>
      <c r="T74" s="50"/>
      <c r="U74" s="50"/>
      <c r="V74" s="50"/>
      <c r="W74" s="60"/>
      <c r="X74" s="68"/>
      <c r="Y74" s="63"/>
      <c r="Z74" s="63"/>
      <c r="AA74" s="63"/>
      <c r="AB74" s="63"/>
      <c r="AC74" s="63"/>
      <c r="AD74" s="63"/>
      <c r="AE74" s="63"/>
      <c r="AF74" s="63"/>
      <c r="AG74" s="63"/>
      <c r="AH74" s="63"/>
      <c r="AI74" s="63"/>
      <c r="AJ74" s="63"/>
      <c r="AK74" s="63"/>
      <c r="AL74" s="63"/>
      <c r="AM74" s="63"/>
      <c r="AN74" s="63"/>
      <c r="AO74" s="63"/>
      <c r="AP74" s="63"/>
      <c r="AQ74" s="63"/>
    </row>
    <row r="75" s="13" customFormat="true" ht="15" hidden="false" customHeight="false" outlineLevel="0" collapsed="false">
      <c r="B75" s="8"/>
      <c r="C75" s="8"/>
      <c r="D75" s="46"/>
      <c r="E75" s="46"/>
      <c r="F75" s="8"/>
      <c r="G75" s="8"/>
      <c r="H75" s="49"/>
      <c r="I75" s="8"/>
      <c r="J75" s="8"/>
      <c r="K75" s="8"/>
      <c r="L75" s="8"/>
      <c r="M75" s="8"/>
      <c r="N75" s="8"/>
      <c r="O75" s="8"/>
      <c r="P75" s="49"/>
      <c r="Q75" s="49"/>
      <c r="R75" s="49"/>
      <c r="S75" s="10"/>
      <c r="T75" s="50"/>
      <c r="U75" s="50"/>
      <c r="V75" s="50"/>
      <c r="W75" s="60"/>
      <c r="X75" s="68"/>
      <c r="Y75" s="63"/>
      <c r="Z75" s="63"/>
      <c r="AA75" s="63"/>
      <c r="AB75" s="63"/>
      <c r="AC75" s="63"/>
      <c r="AD75" s="63"/>
      <c r="AE75" s="63"/>
      <c r="AF75" s="63"/>
      <c r="AG75" s="63"/>
      <c r="AH75" s="63"/>
      <c r="AI75" s="63"/>
      <c r="AJ75" s="63"/>
      <c r="AK75" s="63"/>
      <c r="AL75" s="63"/>
      <c r="AM75" s="63"/>
      <c r="AN75" s="63"/>
      <c r="AO75" s="63"/>
      <c r="AP75" s="63"/>
      <c r="AQ75" s="63"/>
    </row>
    <row r="76" s="13" customFormat="true" ht="15" hidden="false" customHeight="false" outlineLevel="0" collapsed="false">
      <c r="B76" s="8"/>
      <c r="C76" s="8"/>
      <c r="D76" s="46"/>
      <c r="E76" s="46"/>
      <c r="F76" s="8"/>
      <c r="G76" s="8"/>
      <c r="H76" s="49"/>
      <c r="I76" s="8"/>
      <c r="J76" s="8"/>
      <c r="K76" s="8"/>
      <c r="L76" s="8"/>
      <c r="M76" s="8"/>
      <c r="N76" s="8"/>
      <c r="O76" s="8"/>
      <c r="P76" s="49"/>
      <c r="Q76" s="49"/>
      <c r="R76" s="49"/>
      <c r="S76" s="10"/>
      <c r="T76" s="50"/>
      <c r="U76" s="50"/>
      <c r="V76" s="50"/>
      <c r="W76" s="60"/>
      <c r="X76" s="68"/>
      <c r="Y76" s="63"/>
      <c r="Z76" s="63"/>
      <c r="AA76" s="63"/>
      <c r="AB76" s="63"/>
      <c r="AC76" s="63"/>
      <c r="AD76" s="63"/>
      <c r="AE76" s="63"/>
      <c r="AF76" s="63"/>
      <c r="AG76" s="63"/>
      <c r="AH76" s="63"/>
      <c r="AI76" s="63"/>
      <c r="AJ76" s="63"/>
      <c r="AK76" s="63"/>
      <c r="AL76" s="63"/>
      <c r="AM76" s="63"/>
      <c r="AN76" s="63"/>
      <c r="AO76" s="63"/>
      <c r="AP76" s="63"/>
      <c r="AQ76" s="63"/>
    </row>
    <row r="77" s="13" customFormat="true" ht="15" hidden="false" customHeight="false" outlineLevel="0" collapsed="false">
      <c r="B77" s="8"/>
      <c r="C77" s="8"/>
      <c r="D77" s="46"/>
      <c r="E77" s="46"/>
      <c r="F77" s="8"/>
      <c r="G77" s="8"/>
      <c r="H77" s="49"/>
      <c r="I77" s="8"/>
      <c r="J77" s="8"/>
      <c r="K77" s="8"/>
      <c r="L77" s="8"/>
      <c r="M77" s="8"/>
      <c r="N77" s="8"/>
      <c r="O77" s="8"/>
      <c r="P77" s="49"/>
      <c r="Q77" s="49"/>
      <c r="R77" s="49"/>
      <c r="S77" s="10"/>
      <c r="T77" s="50"/>
      <c r="U77" s="50"/>
      <c r="V77" s="50"/>
      <c r="W77" s="60"/>
      <c r="X77" s="68"/>
      <c r="Y77" s="63"/>
      <c r="Z77" s="63"/>
      <c r="AA77" s="63"/>
      <c r="AB77" s="63"/>
      <c r="AC77" s="63"/>
      <c r="AD77" s="63"/>
      <c r="AE77" s="63"/>
      <c r="AF77" s="63"/>
      <c r="AG77" s="63"/>
      <c r="AH77" s="63"/>
      <c r="AI77" s="63"/>
      <c r="AJ77" s="63"/>
      <c r="AK77" s="63"/>
      <c r="AL77" s="63"/>
      <c r="AM77" s="63"/>
      <c r="AN77" s="63"/>
      <c r="AO77" s="63"/>
      <c r="AP77" s="63"/>
      <c r="AQ77" s="63"/>
    </row>
    <row r="78" s="13" customFormat="true" ht="15" hidden="false" customHeight="false" outlineLevel="0" collapsed="false">
      <c r="B78" s="8"/>
      <c r="C78" s="8"/>
      <c r="D78" s="46"/>
      <c r="E78" s="46"/>
      <c r="F78" s="8"/>
      <c r="G78" s="8"/>
      <c r="H78" s="49"/>
      <c r="I78" s="8"/>
      <c r="J78" s="8"/>
      <c r="K78" s="8"/>
      <c r="L78" s="8"/>
      <c r="M78" s="8"/>
      <c r="N78" s="8"/>
      <c r="O78" s="8"/>
      <c r="P78" s="49"/>
      <c r="Q78" s="49"/>
      <c r="R78" s="49"/>
      <c r="S78" s="10"/>
      <c r="T78" s="50"/>
      <c r="U78" s="50"/>
      <c r="V78" s="50"/>
      <c r="W78" s="60"/>
      <c r="X78" s="68"/>
      <c r="Y78" s="63"/>
      <c r="Z78" s="63"/>
      <c r="AA78" s="63"/>
      <c r="AB78" s="63"/>
      <c r="AC78" s="63"/>
      <c r="AD78" s="63"/>
      <c r="AE78" s="63"/>
      <c r="AF78" s="63"/>
      <c r="AG78" s="63"/>
      <c r="AH78" s="63"/>
      <c r="AI78" s="63"/>
      <c r="AJ78" s="63"/>
      <c r="AK78" s="63"/>
      <c r="AL78" s="63"/>
      <c r="AM78" s="63"/>
      <c r="AN78" s="63"/>
      <c r="AO78" s="63"/>
      <c r="AP78" s="63"/>
      <c r="AQ78" s="63"/>
    </row>
    <row r="79" s="13" customFormat="true" ht="15" hidden="false" customHeight="false" outlineLevel="0" collapsed="false">
      <c r="B79" s="8"/>
      <c r="C79" s="8"/>
      <c r="D79" s="46"/>
      <c r="E79" s="46"/>
      <c r="F79" s="8"/>
      <c r="G79" s="8"/>
      <c r="H79" s="49"/>
      <c r="I79" s="8"/>
      <c r="J79" s="8"/>
      <c r="K79" s="8"/>
      <c r="L79" s="8"/>
      <c r="M79" s="8"/>
      <c r="N79" s="8"/>
      <c r="O79" s="8"/>
      <c r="P79" s="49"/>
      <c r="Q79" s="49"/>
      <c r="R79" s="49"/>
      <c r="S79" s="10"/>
      <c r="T79" s="50"/>
      <c r="U79" s="50"/>
      <c r="V79" s="50"/>
      <c r="W79" s="60"/>
      <c r="X79" s="68"/>
      <c r="Y79" s="63"/>
      <c r="Z79" s="63"/>
      <c r="AA79" s="63"/>
      <c r="AB79" s="63"/>
      <c r="AC79" s="63"/>
      <c r="AD79" s="63"/>
      <c r="AE79" s="63"/>
      <c r="AF79" s="63"/>
      <c r="AG79" s="63"/>
      <c r="AH79" s="63"/>
      <c r="AI79" s="63"/>
      <c r="AJ79" s="63"/>
      <c r="AK79" s="63"/>
      <c r="AL79" s="63"/>
      <c r="AM79" s="63"/>
      <c r="AN79" s="63"/>
      <c r="AO79" s="63"/>
      <c r="AP79" s="63"/>
      <c r="AQ79" s="63"/>
    </row>
    <row r="80" s="13" customFormat="true" ht="15" hidden="false" customHeight="false" outlineLevel="0" collapsed="false">
      <c r="B80" s="8"/>
      <c r="C80" s="8"/>
      <c r="D80" s="46"/>
      <c r="E80" s="46"/>
      <c r="F80" s="8"/>
      <c r="G80" s="8"/>
      <c r="H80" s="49"/>
      <c r="I80" s="8"/>
      <c r="J80" s="8"/>
      <c r="K80" s="8"/>
      <c r="L80" s="8"/>
      <c r="M80" s="8"/>
      <c r="N80" s="8"/>
      <c r="O80" s="8"/>
      <c r="P80" s="49"/>
      <c r="Q80" s="49"/>
      <c r="R80" s="49"/>
      <c r="S80" s="10"/>
      <c r="T80" s="50"/>
      <c r="U80" s="50"/>
      <c r="V80" s="50"/>
      <c r="W80" s="60"/>
      <c r="X80" s="68"/>
      <c r="Y80" s="63"/>
      <c r="Z80" s="63"/>
      <c r="AA80" s="63"/>
      <c r="AB80" s="63"/>
      <c r="AC80" s="63"/>
      <c r="AD80" s="63"/>
      <c r="AE80" s="63"/>
      <c r="AF80" s="63"/>
      <c r="AG80" s="63"/>
      <c r="AH80" s="63"/>
      <c r="AI80" s="63"/>
      <c r="AJ80" s="63"/>
      <c r="AK80" s="63"/>
      <c r="AL80" s="63"/>
      <c r="AM80" s="63"/>
      <c r="AN80" s="63"/>
      <c r="AO80" s="63"/>
      <c r="AP80" s="63"/>
      <c r="AQ80" s="63"/>
    </row>
    <row r="81" s="13" customFormat="true" ht="15" hidden="false" customHeight="false" outlineLevel="0" collapsed="false">
      <c r="B81" s="8"/>
      <c r="C81" s="8"/>
      <c r="D81" s="46"/>
      <c r="E81" s="46"/>
      <c r="F81" s="8"/>
      <c r="G81" s="8"/>
      <c r="H81" s="49"/>
      <c r="I81" s="8"/>
      <c r="J81" s="8"/>
      <c r="K81" s="8"/>
      <c r="L81" s="8"/>
      <c r="M81" s="8"/>
      <c r="N81" s="8"/>
      <c r="O81" s="8"/>
      <c r="P81" s="49"/>
      <c r="Q81" s="49"/>
      <c r="R81" s="49"/>
      <c r="S81" s="10"/>
      <c r="T81" s="50"/>
      <c r="U81" s="50"/>
      <c r="V81" s="50"/>
      <c r="W81" s="60"/>
      <c r="X81" s="68"/>
      <c r="Y81" s="63"/>
      <c r="Z81" s="63"/>
      <c r="AA81" s="63"/>
      <c r="AB81" s="63"/>
      <c r="AC81" s="63"/>
      <c r="AD81" s="63"/>
      <c r="AE81" s="63"/>
      <c r="AF81" s="63"/>
      <c r="AG81" s="63"/>
      <c r="AH81" s="63"/>
      <c r="AI81" s="63"/>
      <c r="AJ81" s="63"/>
      <c r="AK81" s="63"/>
      <c r="AL81" s="63"/>
      <c r="AM81" s="63"/>
      <c r="AN81" s="63"/>
      <c r="AO81" s="63"/>
      <c r="AP81" s="63"/>
      <c r="AQ81" s="63"/>
    </row>
    <row r="82" s="13" customFormat="true" ht="15" hidden="false" customHeight="false" outlineLevel="0" collapsed="false">
      <c r="B82" s="8"/>
      <c r="C82" s="8"/>
      <c r="D82" s="46"/>
      <c r="E82" s="46"/>
      <c r="F82" s="8"/>
      <c r="G82" s="8"/>
      <c r="H82" s="49"/>
      <c r="I82" s="8"/>
      <c r="J82" s="8"/>
      <c r="K82" s="8"/>
      <c r="L82" s="8"/>
      <c r="M82" s="8"/>
      <c r="N82" s="8"/>
      <c r="O82" s="8"/>
      <c r="P82" s="49"/>
      <c r="Q82" s="49"/>
      <c r="R82" s="49"/>
      <c r="S82" s="10"/>
      <c r="T82" s="50"/>
      <c r="U82" s="50"/>
      <c r="V82" s="50"/>
      <c r="W82" s="60"/>
      <c r="X82" s="68"/>
      <c r="Y82" s="63"/>
      <c r="Z82" s="63"/>
      <c r="AA82" s="63"/>
      <c r="AB82" s="63"/>
      <c r="AC82" s="63"/>
      <c r="AD82" s="63"/>
      <c r="AE82" s="63"/>
      <c r="AF82" s="63"/>
      <c r="AG82" s="63"/>
      <c r="AH82" s="63"/>
      <c r="AI82" s="63"/>
      <c r="AJ82" s="63"/>
      <c r="AK82" s="63"/>
      <c r="AL82" s="63"/>
      <c r="AM82" s="63"/>
      <c r="AN82" s="63"/>
      <c r="AO82" s="63"/>
      <c r="AP82" s="63"/>
      <c r="AQ82" s="63"/>
    </row>
    <row r="83" s="13" customFormat="true" ht="15" hidden="false" customHeight="false" outlineLevel="0" collapsed="false">
      <c r="B83" s="8"/>
      <c r="C83" s="8"/>
      <c r="D83" s="46"/>
      <c r="E83" s="46"/>
      <c r="F83" s="8"/>
      <c r="G83" s="8"/>
      <c r="H83" s="49"/>
      <c r="I83" s="8"/>
      <c r="J83" s="8"/>
      <c r="K83" s="8"/>
      <c r="L83" s="8"/>
      <c r="M83" s="8"/>
      <c r="N83" s="8"/>
      <c r="O83" s="8"/>
      <c r="P83" s="49"/>
      <c r="Q83" s="49"/>
      <c r="R83" s="49"/>
      <c r="S83" s="10"/>
      <c r="T83" s="50"/>
      <c r="U83" s="50"/>
      <c r="V83" s="50"/>
      <c r="W83" s="60"/>
      <c r="X83" s="68"/>
      <c r="Y83" s="63"/>
      <c r="Z83" s="63"/>
      <c r="AA83" s="63"/>
      <c r="AB83" s="63"/>
      <c r="AC83" s="63"/>
      <c r="AD83" s="63"/>
      <c r="AE83" s="63"/>
      <c r="AF83" s="63"/>
      <c r="AG83" s="63"/>
      <c r="AH83" s="63"/>
      <c r="AI83" s="63"/>
      <c r="AJ83" s="63"/>
      <c r="AK83" s="63"/>
      <c r="AL83" s="63"/>
      <c r="AM83" s="63"/>
      <c r="AN83" s="63"/>
      <c r="AO83" s="63"/>
      <c r="AP83" s="63"/>
      <c r="AQ83" s="63"/>
    </row>
    <row r="84" s="13" customFormat="true" ht="15" hidden="false" customHeight="false" outlineLevel="0" collapsed="false">
      <c r="B84" s="8"/>
      <c r="C84" s="8"/>
      <c r="D84" s="46"/>
      <c r="E84" s="46"/>
      <c r="F84" s="8"/>
      <c r="G84" s="8"/>
      <c r="H84" s="49"/>
      <c r="I84" s="8"/>
      <c r="J84" s="8"/>
      <c r="K84" s="8"/>
      <c r="L84" s="8"/>
      <c r="M84" s="8"/>
      <c r="N84" s="8"/>
      <c r="O84" s="8"/>
      <c r="P84" s="49"/>
      <c r="Q84" s="49"/>
      <c r="R84" s="49"/>
      <c r="S84" s="10"/>
      <c r="T84" s="50"/>
      <c r="U84" s="50"/>
      <c r="V84" s="50"/>
      <c r="W84" s="60"/>
      <c r="X84" s="68"/>
      <c r="Y84" s="63"/>
      <c r="Z84" s="63"/>
      <c r="AA84" s="63"/>
      <c r="AB84" s="63"/>
      <c r="AC84" s="63"/>
      <c r="AD84" s="63"/>
      <c r="AE84" s="63"/>
      <c r="AF84" s="63"/>
      <c r="AG84" s="63"/>
      <c r="AH84" s="63"/>
      <c r="AI84" s="63"/>
      <c r="AJ84" s="63"/>
      <c r="AK84" s="63"/>
      <c r="AL84" s="63"/>
      <c r="AM84" s="63"/>
      <c r="AN84" s="63"/>
      <c r="AO84" s="63"/>
      <c r="AP84" s="63"/>
      <c r="AQ84" s="63"/>
    </row>
    <row r="85" s="13" customFormat="true" ht="15" hidden="false" customHeight="false" outlineLevel="0" collapsed="false">
      <c r="B85" s="8"/>
      <c r="C85" s="8"/>
      <c r="D85" s="46"/>
      <c r="E85" s="46"/>
      <c r="F85" s="8"/>
      <c r="G85" s="8"/>
      <c r="H85" s="49"/>
      <c r="I85" s="8"/>
      <c r="J85" s="8"/>
      <c r="K85" s="8"/>
      <c r="L85" s="8"/>
      <c r="M85" s="8"/>
      <c r="N85" s="8"/>
      <c r="O85" s="8"/>
      <c r="P85" s="49"/>
      <c r="Q85" s="49"/>
      <c r="R85" s="49"/>
      <c r="S85" s="10"/>
      <c r="T85" s="50"/>
      <c r="U85" s="50"/>
      <c r="V85" s="50"/>
      <c r="W85" s="60"/>
      <c r="X85" s="68"/>
      <c r="Y85" s="63"/>
      <c r="Z85" s="63"/>
      <c r="AA85" s="63"/>
      <c r="AB85" s="63"/>
      <c r="AC85" s="63"/>
      <c r="AD85" s="63"/>
      <c r="AE85" s="63"/>
      <c r="AF85" s="63"/>
      <c r="AG85" s="63"/>
      <c r="AH85" s="63"/>
      <c r="AI85" s="63"/>
      <c r="AJ85" s="63"/>
      <c r="AK85" s="63"/>
      <c r="AL85" s="63"/>
      <c r="AM85" s="63"/>
      <c r="AN85" s="63"/>
      <c r="AO85" s="63"/>
      <c r="AP85" s="63"/>
      <c r="AQ85" s="63"/>
    </row>
    <row r="86" s="13" customFormat="true" ht="15" hidden="false" customHeight="false" outlineLevel="0" collapsed="false">
      <c r="B86" s="8"/>
      <c r="C86" s="8"/>
      <c r="D86" s="46"/>
      <c r="E86" s="46"/>
      <c r="F86" s="8"/>
      <c r="G86" s="8"/>
      <c r="H86" s="49"/>
      <c r="I86" s="8"/>
      <c r="J86" s="8"/>
      <c r="K86" s="8"/>
      <c r="L86" s="8"/>
      <c r="M86" s="8"/>
      <c r="N86" s="8"/>
      <c r="O86" s="8"/>
      <c r="P86" s="49"/>
      <c r="Q86" s="49"/>
      <c r="R86" s="49"/>
      <c r="S86" s="10"/>
      <c r="T86" s="50"/>
      <c r="U86" s="50"/>
      <c r="V86" s="50"/>
      <c r="W86" s="60"/>
      <c r="X86" s="68"/>
      <c r="Y86" s="63"/>
      <c r="Z86" s="63"/>
      <c r="AA86" s="63"/>
      <c r="AB86" s="63"/>
      <c r="AC86" s="63"/>
      <c r="AD86" s="63"/>
      <c r="AE86" s="63"/>
      <c r="AF86" s="63"/>
      <c r="AG86" s="63"/>
      <c r="AH86" s="63"/>
      <c r="AI86" s="63"/>
      <c r="AJ86" s="63"/>
      <c r="AK86" s="63"/>
      <c r="AL86" s="63"/>
      <c r="AM86" s="63"/>
      <c r="AN86" s="63"/>
      <c r="AO86" s="63"/>
      <c r="AP86" s="63"/>
      <c r="AQ86" s="63"/>
    </row>
    <row r="87" s="13" customFormat="true" ht="15" hidden="false" customHeight="false" outlineLevel="0" collapsed="false">
      <c r="B87" s="8"/>
      <c r="C87" s="8"/>
      <c r="D87" s="46"/>
      <c r="E87" s="46"/>
      <c r="F87" s="8"/>
      <c r="G87" s="8"/>
      <c r="H87" s="49"/>
      <c r="I87" s="8"/>
      <c r="J87" s="8"/>
      <c r="K87" s="8"/>
      <c r="L87" s="8"/>
      <c r="M87" s="8"/>
      <c r="N87" s="8"/>
      <c r="O87" s="8"/>
      <c r="P87" s="49"/>
      <c r="Q87" s="49"/>
      <c r="R87" s="49"/>
      <c r="S87" s="10"/>
      <c r="T87" s="50"/>
      <c r="U87" s="50"/>
      <c r="V87" s="50"/>
      <c r="W87" s="60"/>
      <c r="X87" s="68"/>
      <c r="Y87" s="63"/>
      <c r="Z87" s="63"/>
      <c r="AA87" s="63"/>
      <c r="AB87" s="63"/>
      <c r="AC87" s="63"/>
      <c r="AD87" s="63"/>
      <c r="AE87" s="63"/>
      <c r="AF87" s="63"/>
      <c r="AG87" s="63"/>
      <c r="AH87" s="63"/>
      <c r="AI87" s="63"/>
      <c r="AJ87" s="63"/>
      <c r="AK87" s="63"/>
      <c r="AL87" s="63"/>
      <c r="AM87" s="63"/>
      <c r="AN87" s="63"/>
      <c r="AO87" s="63"/>
      <c r="AP87" s="63"/>
      <c r="AQ87" s="63"/>
    </row>
    <row r="88" s="13" customFormat="true" ht="15" hidden="false" customHeight="false" outlineLevel="0" collapsed="false">
      <c r="B88" s="8"/>
      <c r="C88" s="8"/>
      <c r="D88" s="46"/>
      <c r="E88" s="46"/>
      <c r="F88" s="8"/>
      <c r="G88" s="8"/>
      <c r="H88" s="49"/>
      <c r="I88" s="8"/>
      <c r="J88" s="8"/>
      <c r="K88" s="8"/>
      <c r="L88" s="8"/>
      <c r="M88" s="8"/>
      <c r="N88" s="8"/>
      <c r="O88" s="8"/>
      <c r="P88" s="49"/>
      <c r="Q88" s="49"/>
      <c r="R88" s="49"/>
      <c r="S88" s="10"/>
      <c r="T88" s="50"/>
      <c r="U88" s="50"/>
      <c r="V88" s="50"/>
      <c r="W88" s="60"/>
      <c r="X88" s="68"/>
      <c r="Y88" s="63"/>
      <c r="Z88" s="63"/>
      <c r="AA88" s="63"/>
      <c r="AB88" s="63"/>
      <c r="AC88" s="63"/>
      <c r="AD88" s="63"/>
      <c r="AE88" s="63"/>
      <c r="AF88" s="63"/>
      <c r="AG88" s="63"/>
      <c r="AH88" s="63"/>
      <c r="AI88" s="63"/>
      <c r="AJ88" s="63"/>
      <c r="AK88" s="63"/>
      <c r="AL88" s="63"/>
      <c r="AM88" s="63"/>
      <c r="AN88" s="63"/>
      <c r="AO88" s="63"/>
      <c r="AP88" s="63"/>
      <c r="AQ88" s="63"/>
    </row>
    <row r="89" s="13" customFormat="true" ht="15" hidden="false" customHeight="false" outlineLevel="0" collapsed="false">
      <c r="B89" s="8"/>
      <c r="C89" s="8"/>
      <c r="D89" s="46"/>
      <c r="E89" s="46"/>
      <c r="F89" s="8"/>
      <c r="G89" s="8"/>
      <c r="H89" s="49"/>
      <c r="I89" s="8"/>
      <c r="J89" s="8"/>
      <c r="K89" s="8"/>
      <c r="L89" s="8"/>
      <c r="M89" s="8"/>
      <c r="N89" s="8"/>
      <c r="O89" s="8"/>
      <c r="P89" s="49"/>
      <c r="Q89" s="49"/>
      <c r="R89" s="49"/>
      <c r="S89" s="10"/>
      <c r="T89" s="50"/>
      <c r="U89" s="50"/>
      <c r="V89" s="50"/>
      <c r="W89" s="60"/>
      <c r="X89" s="68"/>
      <c r="Y89" s="63"/>
      <c r="Z89" s="63"/>
      <c r="AA89" s="63"/>
      <c r="AB89" s="63"/>
      <c r="AC89" s="63"/>
      <c r="AD89" s="63"/>
      <c r="AE89" s="63"/>
      <c r="AF89" s="63"/>
      <c r="AG89" s="63"/>
      <c r="AH89" s="63"/>
      <c r="AI89" s="63"/>
      <c r="AJ89" s="63"/>
      <c r="AK89" s="63"/>
      <c r="AL89" s="63"/>
      <c r="AM89" s="63"/>
      <c r="AN89" s="63"/>
      <c r="AO89" s="63"/>
      <c r="AP89" s="63"/>
      <c r="AQ89" s="63"/>
    </row>
    <row r="90" s="13" customFormat="true" ht="15" hidden="false" customHeight="false" outlineLevel="0" collapsed="false">
      <c r="B90" s="8"/>
      <c r="C90" s="8"/>
      <c r="D90" s="46"/>
      <c r="E90" s="46"/>
      <c r="F90" s="8"/>
      <c r="G90" s="8"/>
      <c r="H90" s="49"/>
      <c r="I90" s="8"/>
      <c r="J90" s="8"/>
      <c r="K90" s="8"/>
      <c r="L90" s="8"/>
      <c r="M90" s="8"/>
      <c r="N90" s="8"/>
      <c r="O90" s="8"/>
      <c r="P90" s="49"/>
      <c r="Q90" s="49"/>
      <c r="R90" s="49"/>
      <c r="S90" s="10"/>
      <c r="T90" s="50"/>
      <c r="U90" s="50"/>
      <c r="V90" s="50"/>
      <c r="W90" s="60"/>
      <c r="X90" s="68"/>
      <c r="Y90" s="63"/>
      <c r="Z90" s="63"/>
      <c r="AA90" s="63"/>
      <c r="AB90" s="63"/>
      <c r="AC90" s="63"/>
      <c r="AD90" s="63"/>
      <c r="AE90" s="63"/>
      <c r="AF90" s="63"/>
      <c r="AG90" s="63"/>
      <c r="AH90" s="63"/>
      <c r="AI90" s="63"/>
      <c r="AJ90" s="63"/>
      <c r="AK90" s="63"/>
      <c r="AL90" s="63"/>
      <c r="AM90" s="63"/>
      <c r="AN90" s="63"/>
      <c r="AO90" s="63"/>
      <c r="AP90" s="63"/>
      <c r="AQ90" s="63"/>
    </row>
    <row r="91" s="13" customFormat="true" ht="15" hidden="false" customHeight="false" outlineLevel="0" collapsed="false">
      <c r="B91" s="8"/>
      <c r="C91" s="8"/>
      <c r="D91" s="46"/>
      <c r="E91" s="46"/>
      <c r="F91" s="8"/>
      <c r="G91" s="8"/>
      <c r="H91" s="49"/>
      <c r="I91" s="8"/>
      <c r="J91" s="8"/>
      <c r="K91" s="8"/>
      <c r="L91" s="8"/>
      <c r="M91" s="8"/>
      <c r="N91" s="8"/>
      <c r="O91" s="8"/>
      <c r="P91" s="49"/>
      <c r="Q91" s="49"/>
      <c r="R91" s="49"/>
      <c r="S91" s="10"/>
      <c r="T91" s="50"/>
      <c r="U91" s="50"/>
      <c r="V91" s="50"/>
      <c r="W91" s="60"/>
      <c r="X91" s="68"/>
      <c r="Y91" s="63"/>
      <c r="Z91" s="63"/>
      <c r="AA91" s="63"/>
      <c r="AB91" s="63"/>
      <c r="AC91" s="63"/>
      <c r="AD91" s="63"/>
      <c r="AE91" s="63"/>
      <c r="AF91" s="63"/>
      <c r="AG91" s="63"/>
      <c r="AH91" s="63"/>
      <c r="AI91" s="63"/>
      <c r="AJ91" s="63"/>
      <c r="AK91" s="63"/>
      <c r="AL91" s="63"/>
      <c r="AM91" s="63"/>
      <c r="AN91" s="63"/>
      <c r="AO91" s="63"/>
      <c r="AP91" s="63"/>
      <c r="AQ91" s="63"/>
    </row>
    <row r="92" s="13" customFormat="true" ht="15" hidden="false" customHeight="false" outlineLevel="0" collapsed="false">
      <c r="B92" s="8"/>
      <c r="C92" s="8"/>
      <c r="D92" s="46"/>
      <c r="E92" s="46"/>
      <c r="F92" s="8"/>
      <c r="G92" s="8"/>
      <c r="H92" s="49"/>
      <c r="I92" s="8"/>
      <c r="J92" s="8"/>
      <c r="K92" s="8"/>
      <c r="L92" s="8"/>
      <c r="M92" s="8"/>
      <c r="N92" s="8"/>
      <c r="O92" s="8"/>
      <c r="P92" s="49"/>
      <c r="Q92" s="49"/>
      <c r="R92" s="49"/>
      <c r="S92" s="10"/>
      <c r="T92" s="50"/>
      <c r="U92" s="50"/>
      <c r="V92" s="50"/>
      <c r="W92" s="60"/>
      <c r="X92" s="68"/>
      <c r="Y92" s="63"/>
      <c r="Z92" s="63"/>
      <c r="AA92" s="63"/>
      <c r="AB92" s="63"/>
      <c r="AC92" s="63"/>
      <c r="AD92" s="63"/>
      <c r="AE92" s="63"/>
      <c r="AF92" s="63"/>
      <c r="AG92" s="63"/>
      <c r="AH92" s="63"/>
      <c r="AI92" s="63"/>
      <c r="AJ92" s="63"/>
      <c r="AK92" s="63"/>
      <c r="AL92" s="63"/>
      <c r="AM92" s="63"/>
      <c r="AN92" s="63"/>
      <c r="AO92" s="63"/>
      <c r="AP92" s="63"/>
      <c r="AQ92" s="63"/>
    </row>
    <row r="93" s="13" customFormat="true" ht="15" hidden="false" customHeight="false" outlineLevel="0" collapsed="false">
      <c r="B93" s="8"/>
      <c r="C93" s="8"/>
      <c r="D93" s="46"/>
      <c r="E93" s="46"/>
      <c r="F93" s="8"/>
      <c r="G93" s="8"/>
      <c r="H93" s="49"/>
      <c r="I93" s="8"/>
      <c r="J93" s="8"/>
      <c r="K93" s="8"/>
      <c r="L93" s="8"/>
      <c r="M93" s="8"/>
      <c r="N93" s="8"/>
      <c r="O93" s="8"/>
      <c r="P93" s="49"/>
      <c r="Q93" s="49"/>
      <c r="R93" s="49"/>
      <c r="S93" s="10"/>
      <c r="T93" s="50"/>
      <c r="U93" s="50"/>
      <c r="V93" s="50"/>
      <c r="W93" s="60"/>
      <c r="X93" s="68"/>
      <c r="Y93" s="63"/>
      <c r="Z93" s="63"/>
      <c r="AA93" s="63"/>
      <c r="AB93" s="63"/>
      <c r="AC93" s="63"/>
      <c r="AD93" s="63"/>
      <c r="AE93" s="63"/>
      <c r="AF93" s="63"/>
      <c r="AG93" s="63"/>
      <c r="AH93" s="63"/>
      <c r="AI93" s="63"/>
      <c r="AJ93" s="63"/>
      <c r="AK93" s="63"/>
      <c r="AL93" s="63"/>
      <c r="AM93" s="63"/>
      <c r="AN93" s="63"/>
      <c r="AO93" s="63"/>
      <c r="AP93" s="63"/>
      <c r="AQ93" s="63"/>
    </row>
    <row r="94" s="13" customFormat="true" ht="15" hidden="false" customHeight="false" outlineLevel="0" collapsed="false">
      <c r="B94" s="8"/>
      <c r="C94" s="8"/>
      <c r="D94" s="46"/>
      <c r="E94" s="46"/>
      <c r="F94" s="8"/>
      <c r="G94" s="8"/>
      <c r="H94" s="49"/>
      <c r="I94" s="8"/>
      <c r="J94" s="8"/>
      <c r="K94" s="8"/>
      <c r="L94" s="8"/>
      <c r="M94" s="8"/>
      <c r="N94" s="8"/>
      <c r="O94" s="8"/>
      <c r="P94" s="49"/>
      <c r="Q94" s="49"/>
      <c r="R94" s="49"/>
      <c r="S94" s="10"/>
      <c r="T94" s="50"/>
      <c r="U94" s="50"/>
      <c r="V94" s="50"/>
      <c r="W94" s="60"/>
      <c r="X94" s="68"/>
      <c r="Y94" s="63"/>
      <c r="Z94" s="63"/>
      <c r="AA94" s="63"/>
      <c r="AB94" s="63"/>
      <c r="AC94" s="63"/>
      <c r="AD94" s="63"/>
      <c r="AE94" s="63"/>
      <c r="AF94" s="63"/>
      <c r="AG94" s="63"/>
      <c r="AH94" s="63"/>
      <c r="AI94" s="63"/>
      <c r="AJ94" s="63"/>
      <c r="AK94" s="63"/>
      <c r="AL94" s="63"/>
      <c r="AM94" s="63"/>
      <c r="AN94" s="63"/>
      <c r="AO94" s="63"/>
      <c r="AP94" s="63"/>
      <c r="AQ94" s="63"/>
    </row>
    <row r="95" s="13" customFormat="true" ht="15" hidden="false" customHeight="false" outlineLevel="0" collapsed="false">
      <c r="B95" s="8"/>
      <c r="C95" s="8"/>
      <c r="D95" s="46"/>
      <c r="E95" s="46"/>
      <c r="F95" s="8"/>
      <c r="G95" s="8"/>
      <c r="H95" s="49"/>
      <c r="I95" s="8"/>
      <c r="J95" s="8"/>
      <c r="K95" s="8"/>
      <c r="L95" s="8"/>
      <c r="M95" s="8"/>
      <c r="N95" s="8"/>
      <c r="O95" s="8"/>
      <c r="P95" s="49"/>
      <c r="Q95" s="49"/>
      <c r="R95" s="49"/>
      <c r="S95" s="10"/>
      <c r="T95" s="50"/>
      <c r="U95" s="50"/>
      <c r="V95" s="50"/>
      <c r="W95" s="60"/>
      <c r="X95" s="68"/>
      <c r="Y95" s="63"/>
      <c r="Z95" s="63"/>
      <c r="AA95" s="63"/>
      <c r="AB95" s="63"/>
      <c r="AC95" s="63"/>
      <c r="AD95" s="63"/>
      <c r="AE95" s="63"/>
      <c r="AF95" s="63"/>
      <c r="AG95" s="63"/>
      <c r="AH95" s="63"/>
      <c r="AI95" s="63"/>
      <c r="AJ95" s="63"/>
      <c r="AK95" s="63"/>
      <c r="AL95" s="63"/>
      <c r="AM95" s="63"/>
      <c r="AN95" s="63"/>
      <c r="AO95" s="63"/>
      <c r="AP95" s="63"/>
      <c r="AQ95" s="63"/>
    </row>
    <row r="96" s="13" customFormat="true" ht="15" hidden="false" customHeight="false" outlineLevel="0" collapsed="false">
      <c r="B96" s="8"/>
      <c r="C96" s="8"/>
      <c r="D96" s="46"/>
      <c r="E96" s="46"/>
      <c r="F96" s="8"/>
      <c r="G96" s="8"/>
      <c r="H96" s="49"/>
      <c r="I96" s="8"/>
      <c r="J96" s="8"/>
      <c r="K96" s="8"/>
      <c r="L96" s="8"/>
      <c r="M96" s="8"/>
      <c r="N96" s="8"/>
      <c r="O96" s="8"/>
      <c r="P96" s="49"/>
      <c r="Q96" s="49"/>
      <c r="R96" s="49"/>
      <c r="S96" s="10"/>
      <c r="T96" s="50"/>
      <c r="U96" s="50"/>
      <c r="V96" s="50"/>
      <c r="W96" s="60"/>
      <c r="X96" s="68"/>
      <c r="Y96" s="63"/>
      <c r="Z96" s="63"/>
      <c r="AA96" s="63"/>
      <c r="AB96" s="63"/>
      <c r="AC96" s="63"/>
      <c r="AD96" s="63"/>
      <c r="AE96" s="63"/>
      <c r="AF96" s="63"/>
      <c r="AG96" s="63"/>
      <c r="AH96" s="63"/>
      <c r="AI96" s="63"/>
      <c r="AJ96" s="63"/>
      <c r="AK96" s="63"/>
      <c r="AL96" s="63"/>
      <c r="AM96" s="63"/>
      <c r="AN96" s="63"/>
      <c r="AO96" s="63"/>
      <c r="AP96" s="63"/>
      <c r="AQ96" s="63"/>
    </row>
    <row r="97" s="13" customFormat="true" ht="15" hidden="false" customHeight="false" outlineLevel="0" collapsed="false">
      <c r="B97" s="8"/>
      <c r="C97" s="8"/>
      <c r="D97" s="46"/>
      <c r="E97" s="46"/>
      <c r="F97" s="8"/>
      <c r="G97" s="8"/>
      <c r="H97" s="49"/>
      <c r="I97" s="8"/>
      <c r="J97" s="8"/>
      <c r="K97" s="8"/>
      <c r="L97" s="8"/>
      <c r="M97" s="8"/>
      <c r="N97" s="8"/>
      <c r="O97" s="8"/>
      <c r="P97" s="49"/>
      <c r="Q97" s="49"/>
      <c r="R97" s="49"/>
      <c r="S97" s="10"/>
      <c r="T97" s="50"/>
      <c r="U97" s="50"/>
      <c r="V97" s="50"/>
      <c r="W97" s="60"/>
      <c r="X97" s="68"/>
      <c r="Y97" s="63"/>
      <c r="Z97" s="63"/>
      <c r="AA97" s="63"/>
      <c r="AB97" s="63"/>
      <c r="AC97" s="63"/>
      <c r="AD97" s="63"/>
      <c r="AE97" s="63"/>
      <c r="AF97" s="63"/>
      <c r="AG97" s="63"/>
      <c r="AH97" s="63"/>
      <c r="AI97" s="63"/>
      <c r="AJ97" s="63"/>
      <c r="AK97" s="63"/>
      <c r="AL97" s="63"/>
      <c r="AM97" s="63"/>
      <c r="AN97" s="63"/>
      <c r="AO97" s="63"/>
      <c r="AP97" s="63"/>
      <c r="AQ97" s="63"/>
    </row>
    <row r="98" s="13" customFormat="true" ht="15" hidden="false" customHeight="false" outlineLevel="0" collapsed="false">
      <c r="B98" s="8"/>
      <c r="C98" s="8"/>
      <c r="D98" s="46"/>
      <c r="E98" s="46"/>
      <c r="F98" s="8"/>
      <c r="G98" s="8"/>
      <c r="H98" s="49"/>
      <c r="I98" s="8"/>
      <c r="J98" s="8"/>
      <c r="K98" s="8"/>
      <c r="L98" s="8"/>
      <c r="M98" s="8"/>
      <c r="N98" s="8"/>
      <c r="O98" s="8"/>
      <c r="P98" s="49"/>
      <c r="Q98" s="49"/>
      <c r="R98" s="49"/>
      <c r="S98" s="10"/>
      <c r="T98" s="50"/>
      <c r="U98" s="50"/>
      <c r="V98" s="50"/>
      <c r="W98" s="60"/>
      <c r="X98" s="68"/>
      <c r="Y98" s="63"/>
      <c r="Z98" s="63"/>
      <c r="AA98" s="63"/>
      <c r="AB98" s="63"/>
      <c r="AC98" s="63"/>
      <c r="AD98" s="63"/>
      <c r="AE98" s="63"/>
      <c r="AF98" s="63"/>
      <c r="AG98" s="63"/>
      <c r="AH98" s="63"/>
      <c r="AI98" s="63"/>
      <c r="AJ98" s="63"/>
      <c r="AK98" s="63"/>
      <c r="AL98" s="63"/>
      <c r="AM98" s="63"/>
      <c r="AN98" s="63"/>
      <c r="AO98" s="63"/>
      <c r="AP98" s="63"/>
      <c r="AQ98" s="63"/>
    </row>
    <row r="99" s="13" customFormat="true" ht="15" hidden="false" customHeight="false" outlineLevel="0" collapsed="false">
      <c r="B99" s="8"/>
      <c r="C99" s="8"/>
      <c r="D99" s="46"/>
      <c r="E99" s="46"/>
      <c r="F99" s="8"/>
      <c r="G99" s="8"/>
      <c r="H99" s="49"/>
      <c r="I99" s="8"/>
      <c r="J99" s="8"/>
      <c r="K99" s="8"/>
      <c r="L99" s="8"/>
      <c r="M99" s="8"/>
      <c r="N99" s="8"/>
      <c r="O99" s="8"/>
      <c r="P99" s="49"/>
      <c r="Q99" s="49"/>
      <c r="R99" s="49"/>
      <c r="S99" s="10"/>
      <c r="T99" s="50"/>
      <c r="U99" s="50"/>
      <c r="V99" s="50"/>
      <c r="W99" s="60"/>
      <c r="X99" s="68"/>
      <c r="Y99" s="63"/>
      <c r="Z99" s="63"/>
      <c r="AA99" s="63"/>
      <c r="AB99" s="63"/>
      <c r="AC99" s="63"/>
      <c r="AD99" s="63"/>
      <c r="AE99" s="63"/>
      <c r="AF99" s="63"/>
      <c r="AG99" s="63"/>
      <c r="AH99" s="63"/>
      <c r="AI99" s="63"/>
      <c r="AJ99" s="63"/>
      <c r="AK99" s="63"/>
      <c r="AL99" s="63"/>
      <c r="AM99" s="63"/>
      <c r="AN99" s="63"/>
      <c r="AO99" s="63"/>
      <c r="AP99" s="63"/>
      <c r="AQ99" s="63"/>
    </row>
    <row r="100" s="13" customFormat="true" ht="15" hidden="false" customHeight="false" outlineLevel="0" collapsed="false">
      <c r="B100" s="8"/>
      <c r="C100" s="8"/>
      <c r="D100" s="46"/>
      <c r="E100" s="46"/>
      <c r="F100" s="8"/>
      <c r="G100" s="8"/>
      <c r="H100" s="49"/>
      <c r="I100" s="8"/>
      <c r="J100" s="8"/>
      <c r="K100" s="8"/>
      <c r="L100" s="8"/>
      <c r="M100" s="8"/>
      <c r="N100" s="8"/>
      <c r="O100" s="8"/>
      <c r="P100" s="49"/>
      <c r="Q100" s="49"/>
      <c r="R100" s="49"/>
      <c r="S100" s="10"/>
      <c r="T100" s="50"/>
      <c r="U100" s="50"/>
      <c r="V100" s="50"/>
      <c r="W100" s="60"/>
      <c r="X100" s="68"/>
      <c r="Y100" s="63"/>
      <c r="Z100" s="63"/>
      <c r="AA100" s="63"/>
      <c r="AB100" s="63"/>
      <c r="AC100" s="63"/>
      <c r="AD100" s="63"/>
      <c r="AE100" s="63"/>
      <c r="AF100" s="63"/>
      <c r="AG100" s="63"/>
      <c r="AH100" s="63"/>
      <c r="AI100" s="63"/>
      <c r="AJ100" s="63"/>
      <c r="AK100" s="63"/>
      <c r="AL100" s="63"/>
      <c r="AM100" s="63"/>
      <c r="AN100" s="63"/>
      <c r="AO100" s="63"/>
      <c r="AP100" s="63"/>
      <c r="AQ100" s="63"/>
    </row>
    <row r="101" s="13" customFormat="true" ht="15" hidden="false" customHeight="false" outlineLevel="0" collapsed="false">
      <c r="B101" s="8"/>
      <c r="C101" s="8"/>
      <c r="D101" s="46"/>
      <c r="E101" s="46"/>
      <c r="F101" s="8"/>
      <c r="G101" s="8"/>
      <c r="H101" s="49"/>
      <c r="I101" s="8"/>
      <c r="J101" s="8"/>
      <c r="K101" s="8"/>
      <c r="L101" s="8"/>
      <c r="M101" s="8"/>
      <c r="N101" s="8"/>
      <c r="O101" s="8"/>
      <c r="P101" s="49"/>
      <c r="Q101" s="49"/>
      <c r="R101" s="49"/>
      <c r="S101" s="10"/>
      <c r="T101" s="50"/>
      <c r="U101" s="50"/>
      <c r="V101" s="50"/>
      <c r="W101" s="60"/>
      <c r="X101" s="68"/>
      <c r="Y101" s="63"/>
      <c r="Z101" s="63"/>
      <c r="AA101" s="63"/>
      <c r="AB101" s="63"/>
      <c r="AC101" s="63"/>
      <c r="AD101" s="63"/>
      <c r="AE101" s="63"/>
      <c r="AF101" s="63"/>
      <c r="AG101" s="63"/>
      <c r="AH101" s="63"/>
      <c r="AI101" s="63"/>
      <c r="AJ101" s="63"/>
      <c r="AK101" s="63"/>
      <c r="AL101" s="63"/>
      <c r="AM101" s="63"/>
      <c r="AN101" s="63"/>
      <c r="AO101" s="63"/>
      <c r="AP101" s="63"/>
      <c r="AQ101" s="63"/>
    </row>
    <row r="102" s="13" customFormat="true" ht="15" hidden="false" customHeight="false" outlineLevel="0" collapsed="false">
      <c r="B102" s="8"/>
      <c r="C102" s="8"/>
      <c r="D102" s="46"/>
      <c r="E102" s="46"/>
      <c r="F102" s="8"/>
      <c r="G102" s="8"/>
      <c r="H102" s="49"/>
      <c r="I102" s="8"/>
      <c r="J102" s="8"/>
      <c r="K102" s="8"/>
      <c r="L102" s="8"/>
      <c r="M102" s="8"/>
      <c r="N102" s="8"/>
      <c r="O102" s="8"/>
      <c r="P102" s="49"/>
      <c r="Q102" s="49"/>
      <c r="R102" s="49"/>
      <c r="S102" s="10"/>
      <c r="T102" s="50"/>
      <c r="U102" s="50"/>
      <c r="V102" s="50"/>
      <c r="W102" s="60"/>
      <c r="X102" s="68"/>
      <c r="Y102" s="63"/>
      <c r="Z102" s="63"/>
      <c r="AA102" s="63"/>
      <c r="AB102" s="63"/>
      <c r="AC102" s="63"/>
      <c r="AD102" s="63"/>
      <c r="AE102" s="63"/>
      <c r="AF102" s="63"/>
      <c r="AG102" s="63"/>
      <c r="AH102" s="63"/>
      <c r="AI102" s="63"/>
      <c r="AJ102" s="63"/>
      <c r="AK102" s="63"/>
      <c r="AL102" s="63"/>
      <c r="AM102" s="63"/>
      <c r="AN102" s="63"/>
      <c r="AO102" s="63"/>
      <c r="AP102" s="63"/>
      <c r="AQ102" s="63"/>
    </row>
    <row r="103" s="13" customFormat="true" ht="15" hidden="false" customHeight="false" outlineLevel="0" collapsed="false">
      <c r="B103" s="8"/>
      <c r="C103" s="8"/>
      <c r="D103" s="46"/>
      <c r="E103" s="46"/>
      <c r="F103" s="8"/>
      <c r="G103" s="8"/>
      <c r="H103" s="49"/>
      <c r="I103" s="8"/>
      <c r="J103" s="8"/>
      <c r="K103" s="8"/>
      <c r="L103" s="8"/>
      <c r="M103" s="8"/>
      <c r="N103" s="8"/>
      <c r="O103" s="8"/>
      <c r="P103" s="49"/>
      <c r="Q103" s="49"/>
      <c r="R103" s="49"/>
      <c r="S103" s="10"/>
      <c r="T103" s="50"/>
      <c r="U103" s="50"/>
      <c r="V103" s="50"/>
      <c r="W103" s="60"/>
      <c r="X103" s="68"/>
      <c r="Y103" s="63"/>
      <c r="Z103" s="63"/>
      <c r="AA103" s="63"/>
      <c r="AB103" s="63"/>
      <c r="AC103" s="63"/>
      <c r="AD103" s="63"/>
      <c r="AE103" s="63"/>
      <c r="AF103" s="63"/>
      <c r="AG103" s="63"/>
      <c r="AH103" s="63"/>
      <c r="AI103" s="63"/>
      <c r="AJ103" s="63"/>
      <c r="AK103" s="63"/>
      <c r="AL103" s="63"/>
      <c r="AM103" s="63"/>
      <c r="AN103" s="63"/>
      <c r="AO103" s="63"/>
      <c r="AP103" s="63"/>
      <c r="AQ103" s="63"/>
    </row>
    <row r="104" s="13" customFormat="true" ht="15" hidden="false" customHeight="false" outlineLevel="0" collapsed="false">
      <c r="B104" s="8"/>
      <c r="C104" s="8"/>
      <c r="D104" s="46"/>
      <c r="E104" s="46"/>
      <c r="F104" s="8"/>
      <c r="G104" s="8"/>
      <c r="H104" s="49"/>
      <c r="I104" s="8"/>
      <c r="J104" s="8"/>
      <c r="K104" s="8"/>
      <c r="L104" s="8"/>
      <c r="M104" s="8"/>
      <c r="N104" s="8"/>
      <c r="O104" s="8"/>
      <c r="P104" s="49"/>
      <c r="Q104" s="49"/>
      <c r="R104" s="49"/>
      <c r="S104" s="10"/>
      <c r="T104" s="50"/>
      <c r="U104" s="50"/>
      <c r="V104" s="50"/>
      <c r="W104" s="60"/>
      <c r="X104" s="68"/>
      <c r="Y104" s="63"/>
      <c r="Z104" s="63"/>
      <c r="AA104" s="63"/>
      <c r="AB104" s="63"/>
      <c r="AC104" s="63"/>
      <c r="AD104" s="63"/>
      <c r="AE104" s="63"/>
      <c r="AF104" s="63"/>
      <c r="AG104" s="63"/>
      <c r="AH104" s="63"/>
      <c r="AI104" s="63"/>
      <c r="AJ104" s="63"/>
      <c r="AK104" s="63"/>
      <c r="AL104" s="63"/>
      <c r="AM104" s="63"/>
      <c r="AN104" s="63"/>
      <c r="AO104" s="63"/>
      <c r="AP104" s="63"/>
      <c r="AQ104" s="63"/>
    </row>
    <row r="105" s="13" customFormat="true" ht="15" hidden="false" customHeight="false" outlineLevel="0" collapsed="false">
      <c r="B105" s="8"/>
      <c r="C105" s="8"/>
      <c r="D105" s="46"/>
      <c r="E105" s="46"/>
      <c r="F105" s="8"/>
      <c r="G105" s="8"/>
      <c r="H105" s="49"/>
      <c r="I105" s="8"/>
      <c r="J105" s="8"/>
      <c r="K105" s="8"/>
      <c r="L105" s="8"/>
      <c r="M105" s="8"/>
      <c r="N105" s="8"/>
      <c r="O105" s="8"/>
      <c r="P105" s="49"/>
      <c r="Q105" s="49"/>
      <c r="R105" s="49"/>
      <c r="S105" s="10"/>
      <c r="T105" s="50"/>
      <c r="U105" s="50"/>
      <c r="V105" s="50"/>
      <c r="W105" s="60"/>
      <c r="X105" s="68"/>
      <c r="Y105" s="63"/>
      <c r="Z105" s="63"/>
      <c r="AA105" s="63"/>
      <c r="AB105" s="63"/>
      <c r="AC105" s="63"/>
      <c r="AD105" s="63"/>
      <c r="AE105" s="63"/>
      <c r="AF105" s="63"/>
      <c r="AG105" s="63"/>
      <c r="AH105" s="63"/>
      <c r="AI105" s="63"/>
      <c r="AJ105" s="63"/>
      <c r="AK105" s="63"/>
      <c r="AL105" s="63"/>
      <c r="AM105" s="63"/>
      <c r="AN105" s="63"/>
      <c r="AO105" s="63"/>
      <c r="AP105" s="63"/>
      <c r="AQ105" s="63"/>
    </row>
    <row r="106" s="13" customFormat="true" ht="15" hidden="false" customHeight="false" outlineLevel="0" collapsed="false">
      <c r="B106" s="8"/>
      <c r="C106" s="8"/>
      <c r="D106" s="46"/>
      <c r="E106" s="46"/>
      <c r="F106" s="8"/>
      <c r="G106" s="8"/>
      <c r="H106" s="49"/>
      <c r="I106" s="8"/>
      <c r="J106" s="8"/>
      <c r="K106" s="8"/>
      <c r="L106" s="8"/>
      <c r="M106" s="8"/>
      <c r="N106" s="8"/>
      <c r="O106" s="8"/>
      <c r="P106" s="49"/>
      <c r="Q106" s="49"/>
      <c r="R106" s="49"/>
      <c r="S106" s="10"/>
      <c r="T106" s="50"/>
      <c r="U106" s="50"/>
      <c r="V106" s="50"/>
      <c r="W106" s="60"/>
      <c r="X106" s="68"/>
      <c r="Y106" s="63"/>
      <c r="Z106" s="63"/>
      <c r="AA106" s="63"/>
      <c r="AB106" s="63"/>
      <c r="AC106" s="63"/>
      <c r="AD106" s="63"/>
      <c r="AE106" s="63"/>
      <c r="AF106" s="63"/>
      <c r="AG106" s="63"/>
      <c r="AH106" s="63"/>
      <c r="AI106" s="63"/>
      <c r="AJ106" s="63"/>
      <c r="AK106" s="63"/>
      <c r="AL106" s="63"/>
      <c r="AM106" s="63"/>
      <c r="AN106" s="63"/>
      <c r="AO106" s="63"/>
      <c r="AP106" s="63"/>
      <c r="AQ106" s="63"/>
    </row>
    <row r="107" s="13" customFormat="true" ht="15" hidden="false" customHeight="false" outlineLevel="0" collapsed="false">
      <c r="B107" s="8"/>
      <c r="C107" s="8"/>
      <c r="D107" s="46"/>
      <c r="E107" s="46"/>
      <c r="F107" s="8"/>
      <c r="G107" s="8"/>
      <c r="H107" s="49"/>
      <c r="I107" s="8"/>
      <c r="J107" s="8"/>
      <c r="K107" s="8"/>
      <c r="L107" s="8"/>
      <c r="M107" s="8"/>
      <c r="N107" s="8"/>
      <c r="O107" s="8"/>
      <c r="P107" s="49"/>
      <c r="Q107" s="49"/>
      <c r="R107" s="49"/>
      <c r="S107" s="10"/>
      <c r="T107" s="50"/>
      <c r="U107" s="50"/>
      <c r="V107" s="50"/>
      <c r="W107" s="60"/>
      <c r="X107" s="68"/>
      <c r="Y107" s="63"/>
      <c r="Z107" s="63"/>
      <c r="AA107" s="63"/>
      <c r="AB107" s="63"/>
      <c r="AC107" s="63"/>
      <c r="AD107" s="63"/>
      <c r="AE107" s="63"/>
      <c r="AF107" s="63"/>
      <c r="AG107" s="63"/>
      <c r="AH107" s="63"/>
      <c r="AI107" s="63"/>
      <c r="AJ107" s="63"/>
      <c r="AK107" s="63"/>
      <c r="AL107" s="63"/>
      <c r="AM107" s="63"/>
      <c r="AN107" s="63"/>
      <c r="AO107" s="63"/>
      <c r="AP107" s="63"/>
      <c r="AQ107" s="63"/>
    </row>
    <row r="108" s="13" customFormat="true" ht="15" hidden="false" customHeight="false" outlineLevel="0" collapsed="false">
      <c r="B108" s="8"/>
      <c r="C108" s="8"/>
      <c r="D108" s="46"/>
      <c r="E108" s="46"/>
      <c r="F108" s="8"/>
      <c r="G108" s="8"/>
      <c r="H108" s="49"/>
      <c r="I108" s="8"/>
      <c r="J108" s="8"/>
      <c r="K108" s="8"/>
      <c r="L108" s="8"/>
      <c r="M108" s="8"/>
      <c r="N108" s="8"/>
      <c r="O108" s="8"/>
      <c r="P108" s="49"/>
      <c r="Q108" s="49"/>
      <c r="R108" s="49"/>
      <c r="S108" s="10"/>
      <c r="T108" s="50"/>
      <c r="U108" s="50"/>
      <c r="V108" s="50"/>
      <c r="W108" s="60"/>
      <c r="X108" s="68"/>
      <c r="Y108" s="63"/>
      <c r="Z108" s="63"/>
      <c r="AA108" s="63"/>
      <c r="AB108" s="63"/>
      <c r="AC108" s="63"/>
      <c r="AD108" s="63"/>
      <c r="AE108" s="63"/>
      <c r="AF108" s="63"/>
      <c r="AG108" s="63"/>
      <c r="AH108" s="63"/>
      <c r="AI108" s="63"/>
      <c r="AJ108" s="63"/>
      <c r="AK108" s="63"/>
      <c r="AL108" s="63"/>
      <c r="AM108" s="63"/>
      <c r="AN108" s="63"/>
      <c r="AO108" s="63"/>
      <c r="AP108" s="63"/>
      <c r="AQ108" s="63"/>
    </row>
    <row r="109" s="13" customFormat="true" ht="15" hidden="false" customHeight="false" outlineLevel="0" collapsed="false">
      <c r="B109" s="8"/>
      <c r="C109" s="8"/>
      <c r="D109" s="46"/>
      <c r="E109" s="46"/>
      <c r="F109" s="8"/>
      <c r="G109" s="8"/>
      <c r="H109" s="49"/>
      <c r="I109" s="8"/>
      <c r="J109" s="8"/>
      <c r="K109" s="8"/>
      <c r="L109" s="8"/>
      <c r="M109" s="8"/>
      <c r="N109" s="8"/>
      <c r="O109" s="8"/>
      <c r="P109" s="49"/>
      <c r="Q109" s="49"/>
      <c r="R109" s="49"/>
      <c r="S109" s="10"/>
      <c r="T109" s="50"/>
      <c r="U109" s="50"/>
      <c r="V109" s="50"/>
      <c r="W109" s="60"/>
      <c r="X109" s="68"/>
      <c r="Y109" s="63"/>
      <c r="Z109" s="63"/>
      <c r="AA109" s="63"/>
      <c r="AB109" s="63"/>
      <c r="AC109" s="63"/>
      <c r="AD109" s="63"/>
      <c r="AE109" s="63"/>
      <c r="AF109" s="63"/>
      <c r="AG109" s="63"/>
      <c r="AH109" s="63"/>
      <c r="AI109" s="63"/>
      <c r="AJ109" s="63"/>
      <c r="AK109" s="63"/>
      <c r="AL109" s="63"/>
      <c r="AM109" s="63"/>
      <c r="AN109" s="63"/>
      <c r="AO109" s="63"/>
      <c r="AP109" s="63"/>
      <c r="AQ109" s="63"/>
    </row>
    <row r="110" s="13" customFormat="true" ht="15" hidden="false" customHeight="false" outlineLevel="0" collapsed="false">
      <c r="B110" s="8"/>
      <c r="C110" s="8"/>
      <c r="D110" s="46"/>
      <c r="E110" s="46"/>
      <c r="F110" s="8"/>
      <c r="G110" s="8"/>
      <c r="H110" s="49"/>
      <c r="I110" s="8"/>
      <c r="J110" s="8"/>
      <c r="K110" s="8"/>
      <c r="L110" s="8"/>
      <c r="M110" s="8"/>
      <c r="N110" s="8"/>
      <c r="O110" s="8"/>
      <c r="P110" s="49"/>
      <c r="Q110" s="49"/>
      <c r="R110" s="49"/>
      <c r="S110" s="10"/>
      <c r="T110" s="50"/>
      <c r="U110" s="50"/>
      <c r="V110" s="50"/>
      <c r="W110" s="60"/>
      <c r="X110" s="68"/>
      <c r="Y110" s="63"/>
      <c r="Z110" s="63"/>
      <c r="AA110" s="63"/>
      <c r="AB110" s="63"/>
      <c r="AC110" s="63"/>
      <c r="AD110" s="63"/>
      <c r="AE110" s="63"/>
      <c r="AF110" s="63"/>
      <c r="AG110" s="63"/>
      <c r="AH110" s="63"/>
      <c r="AI110" s="63"/>
      <c r="AJ110" s="63"/>
      <c r="AK110" s="63"/>
      <c r="AL110" s="63"/>
      <c r="AM110" s="63"/>
      <c r="AN110" s="63"/>
      <c r="AO110" s="63"/>
      <c r="AP110" s="63"/>
      <c r="AQ110" s="63"/>
    </row>
    <row r="111" s="13" customFormat="true" ht="15" hidden="false" customHeight="false" outlineLevel="0" collapsed="false">
      <c r="B111" s="8"/>
      <c r="C111" s="8"/>
      <c r="D111" s="46"/>
      <c r="E111" s="46"/>
      <c r="F111" s="8"/>
      <c r="G111" s="8"/>
      <c r="H111" s="49"/>
      <c r="I111" s="8"/>
      <c r="J111" s="8"/>
      <c r="K111" s="8"/>
      <c r="L111" s="8"/>
      <c r="M111" s="8"/>
      <c r="N111" s="8"/>
      <c r="O111" s="8"/>
      <c r="P111" s="49"/>
      <c r="Q111" s="49"/>
      <c r="R111" s="49"/>
      <c r="S111" s="10"/>
      <c r="T111" s="50"/>
      <c r="U111" s="50"/>
      <c r="V111" s="50"/>
      <c r="W111" s="60"/>
      <c r="X111" s="68"/>
      <c r="Y111" s="63"/>
      <c r="Z111" s="63"/>
      <c r="AA111" s="63"/>
      <c r="AB111" s="63"/>
      <c r="AC111" s="63"/>
      <c r="AD111" s="63"/>
      <c r="AE111" s="63"/>
      <c r="AF111" s="63"/>
      <c r="AG111" s="63"/>
      <c r="AH111" s="63"/>
      <c r="AI111" s="63"/>
      <c r="AJ111" s="63"/>
      <c r="AK111" s="63"/>
      <c r="AL111" s="63"/>
      <c r="AM111" s="63"/>
      <c r="AN111" s="63"/>
      <c r="AO111" s="63"/>
      <c r="AP111" s="63"/>
      <c r="AQ111" s="63"/>
    </row>
    <row r="112" s="13" customFormat="true" ht="15" hidden="false" customHeight="false" outlineLevel="0" collapsed="false">
      <c r="B112" s="8"/>
      <c r="C112" s="8"/>
      <c r="D112" s="46"/>
      <c r="E112" s="46"/>
      <c r="F112" s="8"/>
      <c r="G112" s="8"/>
      <c r="H112" s="49"/>
      <c r="I112" s="8"/>
      <c r="J112" s="8"/>
      <c r="K112" s="8"/>
      <c r="L112" s="8"/>
      <c r="M112" s="8"/>
      <c r="N112" s="8"/>
      <c r="O112" s="8"/>
      <c r="P112" s="49"/>
      <c r="Q112" s="49"/>
      <c r="R112" s="49"/>
      <c r="S112" s="10"/>
      <c r="T112" s="50"/>
      <c r="U112" s="50"/>
      <c r="V112" s="50"/>
      <c r="W112" s="60"/>
      <c r="X112" s="68"/>
      <c r="Y112" s="63"/>
      <c r="Z112" s="63"/>
      <c r="AA112" s="63"/>
      <c r="AB112" s="63"/>
      <c r="AC112" s="63"/>
      <c r="AD112" s="63"/>
      <c r="AE112" s="63"/>
      <c r="AF112" s="63"/>
      <c r="AG112" s="63"/>
      <c r="AH112" s="63"/>
      <c r="AI112" s="63"/>
      <c r="AJ112" s="63"/>
      <c r="AK112" s="63"/>
      <c r="AL112" s="63"/>
      <c r="AM112" s="63"/>
      <c r="AN112" s="63"/>
      <c r="AO112" s="63"/>
      <c r="AP112" s="63"/>
      <c r="AQ112" s="63"/>
    </row>
    <row r="113" s="13" customFormat="true" ht="15" hidden="false" customHeight="false" outlineLevel="0" collapsed="false">
      <c r="B113" s="8"/>
      <c r="C113" s="8"/>
      <c r="D113" s="46"/>
      <c r="E113" s="46"/>
      <c r="F113" s="8"/>
      <c r="G113" s="8"/>
      <c r="H113" s="49"/>
      <c r="I113" s="8"/>
      <c r="J113" s="8"/>
      <c r="K113" s="8"/>
      <c r="L113" s="8"/>
      <c r="M113" s="8"/>
      <c r="N113" s="8"/>
      <c r="O113" s="8"/>
      <c r="P113" s="49"/>
      <c r="Q113" s="49"/>
      <c r="R113" s="49"/>
      <c r="S113" s="10"/>
      <c r="T113" s="50"/>
      <c r="U113" s="50"/>
      <c r="V113" s="50"/>
      <c r="W113" s="60"/>
      <c r="X113" s="68"/>
      <c r="Y113" s="63"/>
      <c r="Z113" s="63"/>
      <c r="AA113" s="63"/>
      <c r="AB113" s="63"/>
      <c r="AC113" s="63"/>
      <c r="AD113" s="63"/>
      <c r="AE113" s="63"/>
      <c r="AF113" s="63"/>
      <c r="AG113" s="63"/>
      <c r="AH113" s="63"/>
      <c r="AI113" s="63"/>
      <c r="AJ113" s="63"/>
      <c r="AK113" s="63"/>
      <c r="AL113" s="63"/>
      <c r="AM113" s="63"/>
      <c r="AN113" s="63"/>
      <c r="AO113" s="63"/>
      <c r="AP113" s="63"/>
      <c r="AQ113" s="63"/>
    </row>
    <row r="114" s="13" customFormat="true" ht="15" hidden="false" customHeight="false" outlineLevel="0" collapsed="false">
      <c r="B114" s="8"/>
      <c r="C114" s="8"/>
      <c r="D114" s="46"/>
      <c r="E114" s="46"/>
      <c r="F114" s="8"/>
      <c r="G114" s="8"/>
      <c r="H114" s="49"/>
      <c r="I114" s="8"/>
      <c r="J114" s="8"/>
      <c r="K114" s="8"/>
      <c r="L114" s="8"/>
      <c r="M114" s="8"/>
      <c r="N114" s="8"/>
      <c r="O114" s="8"/>
      <c r="P114" s="49"/>
      <c r="Q114" s="49"/>
      <c r="R114" s="49"/>
      <c r="S114" s="10"/>
      <c r="T114" s="50"/>
      <c r="U114" s="50"/>
      <c r="V114" s="50"/>
      <c r="W114" s="60"/>
      <c r="X114" s="68"/>
      <c r="Y114" s="63"/>
      <c r="Z114" s="63"/>
      <c r="AA114" s="63"/>
      <c r="AB114" s="63"/>
      <c r="AC114" s="63"/>
      <c r="AD114" s="63"/>
      <c r="AE114" s="63"/>
      <c r="AF114" s="63"/>
      <c r="AG114" s="63"/>
      <c r="AH114" s="63"/>
      <c r="AI114" s="63"/>
      <c r="AJ114" s="63"/>
      <c r="AK114" s="63"/>
      <c r="AL114" s="63"/>
      <c r="AM114" s="63"/>
      <c r="AN114" s="63"/>
      <c r="AO114" s="63"/>
      <c r="AP114" s="63"/>
      <c r="AQ114" s="63"/>
    </row>
    <row r="115" s="13" customFormat="true" ht="15" hidden="false" customHeight="false" outlineLevel="0" collapsed="false">
      <c r="B115" s="8"/>
      <c r="C115" s="8"/>
      <c r="D115" s="46"/>
      <c r="E115" s="46"/>
      <c r="F115" s="8"/>
      <c r="G115" s="8"/>
      <c r="H115" s="49"/>
      <c r="I115" s="8"/>
      <c r="J115" s="8"/>
      <c r="K115" s="8"/>
      <c r="L115" s="8"/>
      <c r="M115" s="8"/>
      <c r="N115" s="8"/>
      <c r="O115" s="8"/>
      <c r="P115" s="49"/>
      <c r="Q115" s="49"/>
      <c r="R115" s="49"/>
      <c r="S115" s="10"/>
      <c r="T115" s="50"/>
      <c r="U115" s="50"/>
      <c r="V115" s="50"/>
      <c r="W115" s="60"/>
      <c r="X115" s="68"/>
      <c r="Y115" s="63"/>
      <c r="Z115" s="63"/>
      <c r="AA115" s="63"/>
      <c r="AB115" s="63"/>
      <c r="AC115" s="63"/>
      <c r="AD115" s="63"/>
      <c r="AE115" s="63"/>
      <c r="AF115" s="63"/>
      <c r="AG115" s="63"/>
      <c r="AH115" s="63"/>
      <c r="AI115" s="63"/>
      <c r="AJ115" s="63"/>
      <c r="AK115" s="63"/>
      <c r="AL115" s="63"/>
      <c r="AM115" s="63"/>
      <c r="AN115" s="63"/>
      <c r="AO115" s="63"/>
      <c r="AP115" s="63"/>
      <c r="AQ115" s="63"/>
    </row>
    <row r="116" s="13" customFormat="true" ht="15" hidden="false" customHeight="false" outlineLevel="0" collapsed="false">
      <c r="B116" s="8"/>
      <c r="C116" s="8"/>
      <c r="D116" s="46"/>
      <c r="E116" s="46"/>
      <c r="F116" s="8"/>
      <c r="G116" s="8"/>
      <c r="H116" s="49"/>
      <c r="I116" s="8"/>
      <c r="J116" s="8"/>
      <c r="K116" s="8"/>
      <c r="L116" s="8"/>
      <c r="M116" s="8"/>
      <c r="N116" s="8"/>
      <c r="O116" s="8"/>
      <c r="P116" s="49"/>
      <c r="Q116" s="49"/>
      <c r="R116" s="49"/>
      <c r="S116" s="10"/>
      <c r="T116" s="50"/>
      <c r="U116" s="50"/>
      <c r="V116" s="50"/>
      <c r="W116" s="60"/>
      <c r="X116" s="68"/>
      <c r="Y116" s="63"/>
      <c r="Z116" s="63"/>
      <c r="AA116" s="63"/>
      <c r="AB116" s="63"/>
      <c r="AC116" s="63"/>
      <c r="AD116" s="63"/>
      <c r="AE116" s="63"/>
      <c r="AF116" s="63"/>
      <c r="AG116" s="63"/>
      <c r="AH116" s="63"/>
      <c r="AI116" s="63"/>
      <c r="AJ116" s="63"/>
      <c r="AK116" s="63"/>
      <c r="AL116" s="63"/>
      <c r="AM116" s="63"/>
      <c r="AN116" s="63"/>
      <c r="AO116" s="63"/>
      <c r="AP116" s="63"/>
      <c r="AQ116" s="63"/>
    </row>
    <row r="117" s="13" customFormat="true" ht="15" hidden="false" customHeight="false" outlineLevel="0" collapsed="false">
      <c r="B117" s="8"/>
      <c r="C117" s="8"/>
      <c r="D117" s="46"/>
      <c r="E117" s="46"/>
      <c r="F117" s="8"/>
      <c r="G117" s="8"/>
      <c r="H117" s="49"/>
      <c r="I117" s="8"/>
      <c r="J117" s="8"/>
      <c r="K117" s="8"/>
      <c r="L117" s="8"/>
      <c r="M117" s="8"/>
      <c r="N117" s="8"/>
      <c r="O117" s="8"/>
      <c r="P117" s="49"/>
      <c r="Q117" s="49"/>
      <c r="R117" s="49"/>
      <c r="S117" s="10"/>
      <c r="T117" s="50"/>
      <c r="U117" s="50"/>
      <c r="V117" s="50"/>
      <c r="W117" s="60"/>
      <c r="X117" s="68"/>
      <c r="Y117" s="63"/>
      <c r="Z117" s="63"/>
      <c r="AA117" s="63"/>
      <c r="AB117" s="63"/>
      <c r="AC117" s="63"/>
      <c r="AD117" s="63"/>
      <c r="AE117" s="63"/>
      <c r="AF117" s="63"/>
      <c r="AG117" s="63"/>
      <c r="AH117" s="63"/>
      <c r="AI117" s="63"/>
      <c r="AJ117" s="63"/>
      <c r="AK117" s="63"/>
      <c r="AL117" s="63"/>
      <c r="AM117" s="63"/>
      <c r="AN117" s="63"/>
      <c r="AO117" s="63"/>
      <c r="AP117" s="63"/>
      <c r="AQ117" s="63"/>
    </row>
    <row r="118" s="13" customFormat="true" ht="15" hidden="false" customHeight="false" outlineLevel="0" collapsed="false">
      <c r="B118" s="8"/>
      <c r="C118" s="8"/>
      <c r="D118" s="46"/>
      <c r="E118" s="46"/>
      <c r="F118" s="8"/>
      <c r="G118" s="8"/>
      <c r="H118" s="49"/>
      <c r="I118" s="8"/>
      <c r="J118" s="8"/>
      <c r="K118" s="8"/>
      <c r="L118" s="8"/>
      <c r="M118" s="8"/>
      <c r="N118" s="8"/>
      <c r="O118" s="8"/>
      <c r="P118" s="49"/>
      <c r="Q118" s="49"/>
      <c r="R118" s="49"/>
      <c r="S118" s="10"/>
      <c r="T118" s="50"/>
      <c r="U118" s="50"/>
      <c r="V118" s="50"/>
      <c r="W118" s="60"/>
      <c r="X118" s="68"/>
      <c r="Y118" s="63"/>
      <c r="Z118" s="63"/>
      <c r="AA118" s="63"/>
      <c r="AB118" s="63"/>
      <c r="AC118" s="63"/>
      <c r="AD118" s="63"/>
      <c r="AE118" s="63"/>
      <c r="AF118" s="63"/>
      <c r="AG118" s="63"/>
      <c r="AH118" s="63"/>
      <c r="AI118" s="63"/>
      <c r="AJ118" s="63"/>
      <c r="AK118" s="63"/>
      <c r="AL118" s="63"/>
      <c r="AM118" s="63"/>
      <c r="AN118" s="63"/>
      <c r="AO118" s="63"/>
      <c r="AP118" s="63"/>
      <c r="AQ118" s="63"/>
    </row>
    <row r="119" s="13" customFormat="true" ht="15" hidden="false" customHeight="false" outlineLevel="0" collapsed="false">
      <c r="B119" s="8"/>
      <c r="C119" s="8"/>
      <c r="D119" s="46"/>
      <c r="E119" s="46"/>
      <c r="F119" s="8"/>
      <c r="G119" s="8"/>
      <c r="H119" s="49"/>
      <c r="I119" s="8"/>
      <c r="J119" s="8"/>
      <c r="K119" s="8"/>
      <c r="L119" s="8"/>
      <c r="M119" s="8"/>
      <c r="N119" s="8"/>
      <c r="O119" s="8"/>
      <c r="P119" s="49"/>
      <c r="Q119" s="49"/>
      <c r="R119" s="49"/>
      <c r="S119" s="10"/>
      <c r="T119" s="50"/>
      <c r="U119" s="50"/>
      <c r="V119" s="50"/>
      <c r="W119" s="60"/>
      <c r="X119" s="68"/>
      <c r="Y119" s="63"/>
      <c r="Z119" s="63"/>
      <c r="AA119" s="63"/>
      <c r="AB119" s="63"/>
      <c r="AC119" s="63"/>
      <c r="AD119" s="63"/>
      <c r="AE119" s="63"/>
      <c r="AF119" s="63"/>
      <c r="AG119" s="63"/>
      <c r="AH119" s="63"/>
      <c r="AI119" s="63"/>
      <c r="AJ119" s="63"/>
      <c r="AK119" s="63"/>
      <c r="AL119" s="63"/>
      <c r="AM119" s="63"/>
      <c r="AN119" s="63"/>
      <c r="AO119" s="63"/>
      <c r="AP119" s="63"/>
      <c r="AQ119" s="63"/>
    </row>
    <row r="120" s="13" customFormat="true" ht="15" hidden="false" customHeight="false" outlineLevel="0" collapsed="false">
      <c r="B120" s="8"/>
      <c r="C120" s="8"/>
      <c r="D120" s="46"/>
      <c r="E120" s="46"/>
      <c r="F120" s="8"/>
      <c r="G120" s="8"/>
      <c r="H120" s="49"/>
      <c r="I120" s="8"/>
      <c r="J120" s="8"/>
      <c r="K120" s="8"/>
      <c r="L120" s="8"/>
      <c r="M120" s="8"/>
      <c r="N120" s="8"/>
      <c r="O120" s="8"/>
      <c r="P120" s="49"/>
      <c r="Q120" s="49"/>
      <c r="R120" s="49"/>
      <c r="S120" s="10"/>
      <c r="T120" s="50"/>
      <c r="U120" s="50"/>
      <c r="V120" s="50"/>
      <c r="W120" s="60"/>
      <c r="X120" s="68"/>
      <c r="Y120" s="63"/>
      <c r="Z120" s="63"/>
      <c r="AA120" s="63"/>
      <c r="AB120" s="63"/>
      <c r="AC120" s="63"/>
      <c r="AD120" s="63"/>
      <c r="AE120" s="63"/>
      <c r="AF120" s="63"/>
      <c r="AG120" s="63"/>
      <c r="AH120" s="63"/>
      <c r="AI120" s="63"/>
      <c r="AJ120" s="63"/>
      <c r="AK120" s="63"/>
      <c r="AL120" s="63"/>
      <c r="AM120" s="63"/>
      <c r="AN120" s="63"/>
      <c r="AO120" s="63"/>
      <c r="AP120" s="63"/>
      <c r="AQ120" s="63"/>
    </row>
    <row r="121" s="13" customFormat="true" ht="15" hidden="false" customHeight="false" outlineLevel="0" collapsed="false">
      <c r="B121" s="8"/>
      <c r="C121" s="8"/>
      <c r="D121" s="46"/>
      <c r="E121" s="46"/>
      <c r="F121" s="8"/>
      <c r="G121" s="8"/>
      <c r="H121" s="49"/>
      <c r="I121" s="8"/>
      <c r="J121" s="8"/>
      <c r="K121" s="8"/>
      <c r="L121" s="8"/>
      <c r="M121" s="8"/>
      <c r="N121" s="8"/>
      <c r="O121" s="8"/>
      <c r="P121" s="49"/>
      <c r="Q121" s="49"/>
      <c r="R121" s="49"/>
      <c r="S121" s="10"/>
      <c r="T121" s="50"/>
      <c r="U121" s="50"/>
      <c r="V121" s="50"/>
      <c r="W121" s="60"/>
      <c r="X121" s="68"/>
      <c r="Y121" s="63"/>
      <c r="Z121" s="63"/>
      <c r="AA121" s="63"/>
      <c r="AB121" s="63"/>
      <c r="AC121" s="63"/>
      <c r="AD121" s="63"/>
      <c r="AE121" s="63"/>
      <c r="AF121" s="63"/>
      <c r="AG121" s="63"/>
      <c r="AH121" s="63"/>
      <c r="AI121" s="63"/>
      <c r="AJ121" s="63"/>
      <c r="AK121" s="63"/>
      <c r="AL121" s="63"/>
      <c r="AM121" s="63"/>
      <c r="AN121" s="63"/>
      <c r="AO121" s="63"/>
      <c r="AP121" s="63"/>
      <c r="AQ121" s="63"/>
    </row>
    <row r="122" customFormat="false" ht="15" hidden="false" customHeight="false" outlineLevel="0" collapsed="false">
      <c r="F122" s="10"/>
      <c r="G122" s="10"/>
      <c r="H122" s="10"/>
      <c r="I122" s="10"/>
      <c r="J122" s="10"/>
      <c r="K122" s="10"/>
      <c r="L122" s="10"/>
      <c r="M122" s="10"/>
      <c r="N122" s="10"/>
      <c r="O122" s="10"/>
      <c r="P122" s="10"/>
      <c r="Q122" s="10"/>
      <c r="R122" s="10"/>
      <c r="S122" s="10"/>
      <c r="T122" s="8"/>
      <c r="U122" s="8"/>
      <c r="V122" s="8"/>
      <c r="W122" s="81"/>
      <c r="X122" s="81"/>
      <c r="Y122" s="81"/>
      <c r="Z122" s="81"/>
    </row>
    <row r="123" customFormat="false" ht="15" hidden="false" customHeight="false" outlineLevel="0" collapsed="false">
      <c r="B123" s="8" t="s">
        <v>42</v>
      </c>
      <c r="F123" s="10"/>
      <c r="G123" s="10"/>
      <c r="H123" s="10"/>
      <c r="I123" s="10"/>
      <c r="J123" s="10"/>
      <c r="K123" s="10"/>
      <c r="L123" s="10"/>
      <c r="M123" s="10"/>
      <c r="N123" s="10"/>
      <c r="O123" s="10"/>
      <c r="P123" s="10"/>
      <c r="Q123" s="10"/>
      <c r="R123" s="10"/>
      <c r="S123" s="10"/>
      <c r="T123" s="8"/>
      <c r="U123" s="8"/>
      <c r="V123" s="8"/>
      <c r="W123" s="81"/>
      <c r="X123" s="82"/>
    </row>
    <row r="124" customFormat="false" ht="15" hidden="false" customHeight="false" outlineLevel="0" collapsed="false">
      <c r="F124" s="10"/>
      <c r="G124" s="10"/>
      <c r="H124" s="10"/>
      <c r="I124" s="10"/>
      <c r="J124" s="10"/>
      <c r="K124" s="10"/>
      <c r="L124" s="10"/>
      <c r="M124" s="10"/>
      <c r="N124" s="10"/>
      <c r="O124" s="10"/>
      <c r="P124" s="10"/>
      <c r="Q124" s="10"/>
      <c r="R124" s="10"/>
      <c r="S124" s="10"/>
      <c r="T124" s="8"/>
      <c r="U124" s="8"/>
      <c r="V124" s="8"/>
      <c r="W124" s="81"/>
      <c r="X124" s="82"/>
    </row>
    <row r="125" customFormat="false" ht="15.75" hidden="false" customHeight="true" outlineLevel="0" collapsed="false">
      <c r="B125" s="14"/>
      <c r="C125" s="15"/>
      <c r="D125" s="16" t="s">
        <v>43</v>
      </c>
      <c r="E125" s="16"/>
      <c r="F125" s="16"/>
      <c r="G125" s="16"/>
      <c r="H125" s="16"/>
      <c r="I125" s="16"/>
      <c r="J125" s="16"/>
      <c r="K125" s="16"/>
      <c r="L125" s="16"/>
      <c r="M125" s="16"/>
      <c r="N125" s="16"/>
      <c r="O125" s="16"/>
      <c r="P125" s="16"/>
      <c r="Q125" s="16"/>
      <c r="R125" s="16"/>
      <c r="S125" s="16"/>
      <c r="T125" s="16"/>
      <c r="U125" s="16"/>
      <c r="V125" s="16"/>
      <c r="W125" s="16"/>
      <c r="X125" s="16"/>
    </row>
    <row r="126" customFormat="false" ht="32.25" hidden="false" customHeight="false" outlineLevel="0" collapsed="false">
      <c r="B126" s="18" t="s">
        <v>2</v>
      </c>
      <c r="C126" s="54" t="s">
        <v>3</v>
      </c>
      <c r="D126" s="19" t="s">
        <v>4</v>
      </c>
      <c r="E126" s="19" t="s">
        <v>5</v>
      </c>
      <c r="F126" s="20" t="s">
        <v>44</v>
      </c>
      <c r="G126" s="20" t="s">
        <v>7</v>
      </c>
      <c r="H126" s="20" t="s">
        <v>8</v>
      </c>
      <c r="I126" s="20"/>
      <c r="J126" s="20"/>
      <c r="K126" s="20"/>
      <c r="L126" s="20" t="s">
        <v>9</v>
      </c>
      <c r="M126" s="20" t="s">
        <v>45</v>
      </c>
      <c r="N126" s="20"/>
      <c r="O126" s="20"/>
      <c r="P126" s="20" t="s">
        <v>46</v>
      </c>
      <c r="Q126" s="20"/>
      <c r="R126" s="20"/>
      <c r="S126" s="20" t="s">
        <v>47</v>
      </c>
      <c r="T126" s="20" t="s">
        <v>48</v>
      </c>
      <c r="U126" s="20"/>
      <c r="V126" s="20"/>
      <c r="W126" s="83" t="s">
        <v>50</v>
      </c>
      <c r="X126" s="84" t="s">
        <v>51</v>
      </c>
    </row>
    <row r="127" customFormat="false" ht="15" hidden="false" customHeight="false" outlineLevel="0" collapsed="false">
      <c r="F127" s="10"/>
      <c r="G127" s="10"/>
      <c r="H127" s="10"/>
      <c r="I127" s="10"/>
      <c r="J127" s="10"/>
      <c r="K127" s="10"/>
      <c r="L127" s="10"/>
      <c r="M127" s="58"/>
      <c r="N127" s="58"/>
      <c r="O127" s="58"/>
      <c r="P127" s="10"/>
      <c r="Q127" s="10"/>
      <c r="R127" s="10"/>
      <c r="S127" s="10"/>
      <c r="T127" s="10"/>
      <c r="U127" s="10"/>
      <c r="V127" s="10"/>
      <c r="W127" s="82"/>
      <c r="X127" s="82"/>
    </row>
  </sheetData>
  <sheetProtection sheet="true" password="dca9" objects="true" scenarios="true"/>
  <mergeCells count="1">
    <mergeCell ref="D125:X125"/>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colBreaks count="1" manualBreakCount="1">
    <brk id="3" man="true" max="65535" min="0"/>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AQ1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4" topLeftCell="A22" activePane="bottomLeft" state="frozen"/>
      <selection pane="topLeft" activeCell="A1" activeCellId="0" sqref="A1"/>
      <selection pane="bottomLeft" activeCell="C1" activeCellId="0" sqref="C1"/>
    </sheetView>
  </sheetViews>
  <sheetFormatPr defaultColWidth="8.71484375" defaultRowHeight="15" customHeight="true" zeroHeight="false" outlineLevelRow="0" outlineLevelCol="0"/>
  <cols>
    <col collapsed="false" customWidth="true" hidden="false" outlineLevel="0" max="2" min="2" style="8" width="38"/>
    <col collapsed="false" customWidth="true" hidden="false" outlineLevel="0" max="3" min="3" style="8" width="33.71"/>
    <col collapsed="false" customWidth="true" hidden="false" outlineLevel="0" max="5" min="4" style="46" width="9"/>
    <col collapsed="false" customWidth="true" hidden="false" outlineLevel="0" max="6" min="6" style="49" width="12"/>
    <col collapsed="false" customWidth="true" hidden="false" outlineLevel="0" max="7" min="7" style="49" width="11.29"/>
    <col collapsed="false" customWidth="true" hidden="false" outlineLevel="0" max="11" min="8" style="49" width="12.57"/>
    <col collapsed="false" customWidth="true" hidden="false" outlineLevel="0" max="12" min="12" style="49" width="13"/>
    <col collapsed="false" customWidth="true" hidden="false" outlineLevel="0" max="15" min="13" style="59" width="12.71"/>
    <col collapsed="false" customWidth="true" hidden="false" outlineLevel="0" max="18" min="16" style="49" width="15.57"/>
    <col collapsed="false" customWidth="true" hidden="false" outlineLevel="0" max="19" min="19" style="49" width="16.29"/>
    <col collapsed="false" customWidth="true" hidden="false" outlineLevel="0" max="22" min="20" style="49" width="14.57"/>
    <col collapsed="false" customWidth="true" hidden="false" outlineLevel="0" max="23" min="23" style="60" width="14.42"/>
    <col collapsed="false" customWidth="true" hidden="false" outlineLevel="0" max="24" min="24" style="60" width="17.29"/>
    <col collapsed="false" customWidth="true" hidden="false" outlineLevel="0" max="43" min="25" style="61" width="9.14"/>
    <col collapsed="false" customWidth="true" hidden="false" outlineLevel="0" max="258" min="44" style="8" width="9.14"/>
  </cols>
  <sheetData>
    <row r="1" s="6" customFormat="true" ht="17.35" hidden="false" customHeight="false" outlineLevel="0" collapsed="false">
      <c r="B1" s="2" t="s">
        <v>62</v>
      </c>
      <c r="C1" s="2"/>
      <c r="D1" s="2"/>
      <c r="E1" s="2"/>
      <c r="F1" s="2"/>
      <c r="G1" s="2"/>
      <c r="H1" s="3"/>
      <c r="I1" s="2"/>
      <c r="J1" s="2"/>
      <c r="K1" s="2"/>
      <c r="L1" s="2"/>
      <c r="M1" s="4"/>
      <c r="N1" s="4"/>
      <c r="O1" s="4"/>
      <c r="P1" s="3"/>
      <c r="Q1" s="3"/>
      <c r="R1" s="3"/>
      <c r="S1" s="5"/>
      <c r="W1" s="62"/>
      <c r="X1" s="62"/>
      <c r="Y1" s="62"/>
      <c r="Z1" s="62"/>
      <c r="AA1" s="62"/>
      <c r="AB1" s="62"/>
      <c r="AC1" s="62"/>
      <c r="AD1" s="62"/>
      <c r="AE1" s="62"/>
      <c r="AF1" s="62"/>
      <c r="AG1" s="62"/>
      <c r="AH1" s="62"/>
      <c r="AI1" s="62"/>
      <c r="AJ1" s="62"/>
      <c r="AK1" s="62"/>
      <c r="AL1" s="62"/>
      <c r="AM1" s="62"/>
      <c r="AN1" s="62"/>
      <c r="AO1" s="62"/>
      <c r="AP1" s="62"/>
      <c r="AQ1" s="62"/>
    </row>
    <row r="2" s="13" customFormat="true" ht="15" hidden="false" customHeight="false" outlineLevel="0" collapsed="false">
      <c r="B2" s="8"/>
      <c r="C2" s="9"/>
      <c r="D2" s="9"/>
      <c r="E2" s="9"/>
      <c r="F2" s="9"/>
      <c r="G2" s="9"/>
      <c r="H2" s="10"/>
      <c r="I2" s="11"/>
      <c r="J2" s="11"/>
      <c r="K2" s="11"/>
      <c r="L2" s="11"/>
      <c r="M2" s="11"/>
      <c r="N2" s="11"/>
      <c r="O2" s="11"/>
      <c r="P2" s="10"/>
      <c r="Q2" s="10"/>
      <c r="R2" s="10"/>
      <c r="S2" s="10"/>
      <c r="T2" s="11"/>
      <c r="U2" s="11"/>
      <c r="V2" s="11"/>
      <c r="W2" s="63"/>
      <c r="X2" s="63"/>
      <c r="Y2" s="63"/>
      <c r="Z2" s="63"/>
      <c r="AA2" s="63"/>
      <c r="AB2" s="63"/>
      <c r="AC2" s="63"/>
      <c r="AD2" s="63"/>
      <c r="AE2" s="63"/>
      <c r="AF2" s="63"/>
      <c r="AG2" s="63"/>
      <c r="AH2" s="63"/>
      <c r="AI2" s="63"/>
      <c r="AJ2" s="63"/>
      <c r="AK2" s="63"/>
      <c r="AL2" s="63"/>
      <c r="AM2" s="63"/>
      <c r="AN2" s="63"/>
      <c r="AO2" s="63"/>
      <c r="AP2" s="63"/>
      <c r="AQ2" s="63"/>
    </row>
    <row r="3" s="13" customFormat="true" ht="15.75" hidden="false" customHeight="true" outlineLevel="0" collapsed="false">
      <c r="B3" s="14"/>
      <c r="C3" s="15"/>
      <c r="D3" s="64" t="s">
        <v>1</v>
      </c>
      <c r="E3" s="65"/>
      <c r="F3" s="65"/>
      <c r="G3" s="65"/>
      <c r="H3" s="65"/>
      <c r="I3" s="65"/>
      <c r="J3" s="65"/>
      <c r="K3" s="65"/>
      <c r="L3" s="65"/>
      <c r="M3" s="65"/>
      <c r="N3" s="65"/>
      <c r="O3" s="65"/>
      <c r="P3" s="65"/>
      <c r="Q3" s="65"/>
      <c r="R3" s="65"/>
      <c r="S3" s="65"/>
      <c r="T3" s="65"/>
      <c r="U3" s="65"/>
      <c r="V3" s="66"/>
      <c r="W3" s="67"/>
      <c r="X3" s="67"/>
      <c r="Y3" s="67"/>
      <c r="Z3" s="67"/>
      <c r="AA3" s="67"/>
      <c r="AB3" s="67"/>
      <c r="AC3" s="67"/>
      <c r="AD3" s="67"/>
      <c r="AE3" s="67"/>
      <c r="AF3" s="67"/>
      <c r="AG3" s="67"/>
      <c r="AH3" s="67"/>
      <c r="AI3" s="67"/>
      <c r="AJ3" s="67"/>
      <c r="AK3" s="67"/>
      <c r="AL3" s="67"/>
      <c r="AM3" s="67"/>
      <c r="AN3" s="67"/>
      <c r="AO3" s="63"/>
      <c r="AP3" s="63"/>
      <c r="AQ3" s="63"/>
    </row>
    <row r="4" s="13" customFormat="true" ht="43.25" hidden="false" customHeight="false" outlineLevel="0" collapsed="false">
      <c r="B4" s="18" t="s">
        <v>2</v>
      </c>
      <c r="C4" s="18" t="s">
        <v>3</v>
      </c>
      <c r="D4" s="19" t="s">
        <v>4</v>
      </c>
      <c r="E4" s="19" t="s">
        <v>5</v>
      </c>
      <c r="F4" s="20" t="s">
        <v>6</v>
      </c>
      <c r="G4" s="20" t="s">
        <v>7</v>
      </c>
      <c r="H4" s="20" t="s">
        <v>8</v>
      </c>
      <c r="I4" s="20" t="s">
        <v>9</v>
      </c>
      <c r="J4" s="20" t="s">
        <v>10</v>
      </c>
      <c r="K4" s="20" t="s">
        <v>11</v>
      </c>
      <c r="L4" s="20" t="s">
        <v>12</v>
      </c>
      <c r="M4" s="20" t="s">
        <v>13</v>
      </c>
      <c r="N4" s="20" t="s">
        <v>53</v>
      </c>
      <c r="O4" s="20" t="s">
        <v>15</v>
      </c>
      <c r="P4" s="21" t="s">
        <v>54</v>
      </c>
      <c r="Q4" s="21" t="s">
        <v>17</v>
      </c>
      <c r="R4" s="21" t="s">
        <v>18</v>
      </c>
      <c r="S4" s="20" t="s">
        <v>19</v>
      </c>
      <c r="T4" s="22" t="s">
        <v>20</v>
      </c>
      <c r="U4" s="22" t="s">
        <v>21</v>
      </c>
      <c r="V4" s="22" t="s">
        <v>22</v>
      </c>
      <c r="W4" s="60"/>
      <c r="X4" s="68"/>
      <c r="Y4" s="63"/>
      <c r="Z4" s="63"/>
      <c r="AA4" s="63"/>
      <c r="AB4" s="63"/>
      <c r="AC4" s="63"/>
      <c r="AD4" s="63"/>
      <c r="AE4" s="63"/>
      <c r="AF4" s="63"/>
      <c r="AG4" s="63"/>
      <c r="AH4" s="63"/>
      <c r="AI4" s="63"/>
      <c r="AJ4" s="63"/>
      <c r="AK4" s="63"/>
      <c r="AL4" s="63"/>
      <c r="AM4" s="63"/>
      <c r="AN4" s="63"/>
      <c r="AO4" s="63"/>
      <c r="AP4" s="63"/>
      <c r="AQ4" s="63"/>
    </row>
    <row r="5" s="13" customFormat="true" ht="25.35" hidden="false" customHeight="false" outlineLevel="0" collapsed="false">
      <c r="B5" s="26" t="s">
        <v>23</v>
      </c>
      <c r="C5" s="27" t="s">
        <v>24</v>
      </c>
      <c r="D5" s="28" t="n">
        <v>5</v>
      </c>
      <c r="E5" s="28" t="n">
        <v>48</v>
      </c>
      <c r="F5" s="29" t="n">
        <v>30.1309437028302</v>
      </c>
      <c r="G5" s="30" t="n">
        <f aca="false">+D5*F5</f>
        <v>150.654718514151</v>
      </c>
      <c r="H5" s="31" t="n">
        <f aca="false">+G5*E5</f>
        <v>7231.42648867925</v>
      </c>
      <c r="I5" s="32" t="n">
        <f aca="false">-12*F5</f>
        <v>-361.571324433962</v>
      </c>
      <c r="J5" s="36"/>
      <c r="K5" s="36"/>
      <c r="L5" s="30"/>
      <c r="M5" s="30"/>
      <c r="N5" s="30"/>
      <c r="O5" s="30"/>
      <c r="P5" s="33" t="n">
        <f aca="false">SUM(H5:O5)</f>
        <v>6869.85516424529</v>
      </c>
      <c r="Q5" s="35"/>
      <c r="R5" s="35"/>
      <c r="S5" s="31" t="n">
        <v>1763.97</v>
      </c>
      <c r="T5" s="30"/>
      <c r="U5" s="30"/>
      <c r="V5" s="30"/>
      <c r="W5" s="60"/>
      <c r="X5" s="68"/>
      <c r="Y5" s="63"/>
      <c r="Z5" s="63"/>
      <c r="AA5" s="63"/>
      <c r="AB5" s="63"/>
      <c r="AC5" s="63"/>
      <c r="AD5" s="63"/>
      <c r="AE5" s="63"/>
      <c r="AF5" s="63"/>
      <c r="AG5" s="63"/>
      <c r="AH5" s="63"/>
      <c r="AI5" s="63"/>
      <c r="AJ5" s="63"/>
      <c r="AK5" s="63"/>
      <c r="AL5" s="63"/>
      <c r="AM5" s="63"/>
      <c r="AN5" s="63"/>
      <c r="AO5" s="63"/>
      <c r="AP5" s="63"/>
      <c r="AQ5" s="63"/>
    </row>
    <row r="6" s="13" customFormat="true" ht="25.35" hidden="false" customHeight="false" outlineLevel="0" collapsed="false">
      <c r="B6" s="34" t="s">
        <v>55</v>
      </c>
      <c r="C6" s="27" t="s">
        <v>24</v>
      </c>
      <c r="D6" s="28" t="n">
        <v>5</v>
      </c>
      <c r="E6" s="28" t="n">
        <v>48</v>
      </c>
      <c r="F6" s="29" t="n">
        <v>9.34397804716982</v>
      </c>
      <c r="G6" s="30" t="n">
        <f aca="false">+D6*F6</f>
        <v>46.7198902358491</v>
      </c>
      <c r="H6" s="31"/>
      <c r="I6" s="30"/>
      <c r="J6" s="36"/>
      <c r="K6" s="36"/>
      <c r="L6" s="30" t="n">
        <f aca="false">+G6*E6</f>
        <v>2242.55473132076</v>
      </c>
      <c r="M6" s="32" t="n">
        <f aca="false">-12*F6</f>
        <v>-112.127736566038</v>
      </c>
      <c r="N6" s="30"/>
      <c r="O6" s="30"/>
      <c r="Q6" s="33" t="n">
        <f aca="false">SUM(H6:O6)</f>
        <v>2130.42699475472</v>
      </c>
      <c r="R6" s="33"/>
      <c r="S6" s="31"/>
      <c r="T6" s="30" t="n">
        <v>437.86</v>
      </c>
      <c r="U6" s="30"/>
      <c r="V6" s="30"/>
      <c r="W6" s="60"/>
      <c r="X6" s="68"/>
      <c r="Y6" s="63"/>
      <c r="Z6" s="63"/>
      <c r="AA6" s="63"/>
      <c r="AB6" s="63"/>
      <c r="AC6" s="63"/>
      <c r="AD6" s="63"/>
      <c r="AE6" s="63"/>
      <c r="AF6" s="63"/>
      <c r="AG6" s="63"/>
      <c r="AH6" s="63"/>
      <c r="AI6" s="63"/>
      <c r="AJ6" s="63"/>
      <c r="AK6" s="63"/>
      <c r="AL6" s="63"/>
      <c r="AM6" s="63"/>
      <c r="AN6" s="63"/>
      <c r="AO6" s="63"/>
      <c r="AP6" s="63"/>
      <c r="AQ6" s="63"/>
    </row>
    <row r="7" s="13" customFormat="true" ht="15" hidden="false" customHeight="false" outlineLevel="0" collapsed="false">
      <c r="B7" s="26" t="s">
        <v>26</v>
      </c>
      <c r="C7" s="27" t="s">
        <v>24</v>
      </c>
      <c r="D7" s="28" t="n">
        <v>5</v>
      </c>
      <c r="E7" s="28" t="n">
        <v>52</v>
      </c>
      <c r="F7" s="29" t="n">
        <v>11.9032681403198</v>
      </c>
      <c r="G7" s="30" t="n">
        <f aca="false">+D7*F7</f>
        <v>59.516340701599</v>
      </c>
      <c r="H7" s="31" t="n">
        <f aca="false">+G7*E7</f>
        <v>3094.84971648315</v>
      </c>
      <c r="I7" s="32" t="n">
        <f aca="false">-12*F7</f>
        <v>-142.839217683838</v>
      </c>
      <c r="J7" s="36"/>
      <c r="K7" s="36"/>
      <c r="L7" s="30"/>
      <c r="M7" s="30"/>
      <c r="N7" s="30"/>
      <c r="O7" s="30"/>
      <c r="P7" s="33" t="n">
        <f aca="false">SUM(H7:O7)</f>
        <v>2952.01049879931</v>
      </c>
      <c r="Q7" s="35"/>
      <c r="R7" s="35"/>
      <c r="S7" s="31" t="n">
        <v>577.21</v>
      </c>
      <c r="T7" s="30"/>
      <c r="U7" s="30"/>
      <c r="V7" s="30"/>
      <c r="W7" s="60"/>
      <c r="X7" s="68"/>
      <c r="Y7" s="63"/>
      <c r="Z7" s="63"/>
      <c r="AA7" s="63"/>
      <c r="AB7" s="63"/>
      <c r="AC7" s="63"/>
      <c r="AD7" s="63"/>
      <c r="AE7" s="63"/>
      <c r="AF7" s="63"/>
      <c r="AG7" s="63"/>
      <c r="AH7" s="63"/>
      <c r="AI7" s="63"/>
      <c r="AJ7" s="63"/>
      <c r="AK7" s="63"/>
      <c r="AL7" s="63"/>
      <c r="AM7" s="63"/>
      <c r="AN7" s="63"/>
      <c r="AO7" s="63"/>
      <c r="AP7" s="63"/>
      <c r="AQ7" s="63"/>
    </row>
    <row r="8" s="13" customFormat="true" ht="25.35" hidden="false" customHeight="false" outlineLevel="0" collapsed="false">
      <c r="B8" s="34" t="s">
        <v>56</v>
      </c>
      <c r="C8" s="27" t="s">
        <v>24</v>
      </c>
      <c r="D8" s="28" t="n">
        <v>5</v>
      </c>
      <c r="E8" s="28" t="n">
        <v>52</v>
      </c>
      <c r="F8" s="29" t="n">
        <v>3.6913505693576</v>
      </c>
      <c r="G8" s="30" t="n">
        <f aca="false">+D8*F8</f>
        <v>18.456752846788</v>
      </c>
      <c r="H8" s="31"/>
      <c r="I8" s="30"/>
      <c r="J8" s="36"/>
      <c r="K8" s="36"/>
      <c r="L8" s="30" t="n">
        <f aca="false">+G8*E8</f>
        <v>959.751148032976</v>
      </c>
      <c r="M8" s="32" t="n">
        <f aca="false">-12*F8</f>
        <v>-44.2962068322912</v>
      </c>
      <c r="N8" s="30"/>
      <c r="O8" s="30"/>
      <c r="Q8" s="33" t="n">
        <f aca="false">SUM(H8:O8)</f>
        <v>915.454941200685</v>
      </c>
      <c r="R8" s="35"/>
      <c r="S8" s="31"/>
      <c r="T8" s="30" t="n">
        <v>143.28</v>
      </c>
      <c r="U8" s="30"/>
      <c r="V8" s="30"/>
      <c r="W8" s="60"/>
      <c r="X8" s="68"/>
      <c r="Y8" s="63"/>
      <c r="Z8" s="63"/>
      <c r="AA8" s="63"/>
      <c r="AB8" s="63"/>
      <c r="AC8" s="63"/>
      <c r="AD8" s="63"/>
      <c r="AE8" s="63"/>
      <c r="AF8" s="63"/>
      <c r="AG8" s="63"/>
      <c r="AH8" s="63"/>
      <c r="AI8" s="63"/>
      <c r="AJ8" s="63"/>
      <c r="AK8" s="63"/>
      <c r="AL8" s="63"/>
      <c r="AM8" s="63"/>
      <c r="AN8" s="63"/>
      <c r="AO8" s="63"/>
      <c r="AP8" s="63"/>
      <c r="AQ8" s="63"/>
    </row>
    <row r="9" s="13" customFormat="true" ht="15" hidden="false" customHeight="false" outlineLevel="0" collapsed="false">
      <c r="B9" s="26" t="s">
        <v>28</v>
      </c>
      <c r="C9" s="27" t="s">
        <v>24</v>
      </c>
      <c r="D9" s="28" t="n">
        <v>5</v>
      </c>
      <c r="E9" s="28" t="n">
        <v>52</v>
      </c>
      <c r="F9" s="29" t="n">
        <v>7.04046737869336</v>
      </c>
      <c r="G9" s="30" t="n">
        <f aca="false">+D9*F9</f>
        <v>35.2023368934668</v>
      </c>
      <c r="H9" s="31" t="n">
        <f aca="false">+G9*E9</f>
        <v>1830.52151846027</v>
      </c>
      <c r="I9" s="32" t="n">
        <f aca="false">-12*F9</f>
        <v>-84.4856085443203</v>
      </c>
      <c r="J9" s="36"/>
      <c r="K9" s="36"/>
      <c r="L9" s="30"/>
      <c r="M9" s="30"/>
      <c r="N9" s="30"/>
      <c r="O9" s="30"/>
      <c r="P9" s="33" t="n">
        <f aca="false">SUM(H9:O9)</f>
        <v>1746.03590991595</v>
      </c>
      <c r="Q9" s="35"/>
      <c r="R9" s="35"/>
      <c r="S9" s="31" t="n">
        <v>505.59</v>
      </c>
      <c r="T9" s="30"/>
      <c r="U9" s="30"/>
      <c r="V9" s="30"/>
      <c r="W9" s="60"/>
      <c r="X9" s="68"/>
      <c r="Y9" s="63"/>
      <c r="Z9" s="63"/>
      <c r="AA9" s="63"/>
      <c r="AB9" s="63"/>
      <c r="AC9" s="63"/>
      <c r="AD9" s="63"/>
      <c r="AE9" s="63"/>
      <c r="AF9" s="63"/>
      <c r="AG9" s="63"/>
      <c r="AH9" s="63"/>
      <c r="AI9" s="63"/>
      <c r="AJ9" s="63"/>
      <c r="AK9" s="63"/>
      <c r="AL9" s="63"/>
      <c r="AM9" s="63"/>
      <c r="AN9" s="63"/>
      <c r="AO9" s="63"/>
      <c r="AP9" s="63"/>
      <c r="AQ9" s="63"/>
    </row>
    <row r="10" s="13" customFormat="true" ht="25.35" hidden="false" customHeight="false" outlineLevel="0" collapsed="false">
      <c r="B10" s="34" t="s">
        <v>57</v>
      </c>
      <c r="C10" s="27" t="s">
        <v>24</v>
      </c>
      <c r="D10" s="28" t="n">
        <v>5</v>
      </c>
      <c r="E10" s="28" t="n">
        <v>52</v>
      </c>
      <c r="F10" s="29" t="n">
        <v>2.18333595114536</v>
      </c>
      <c r="G10" s="30" t="n">
        <f aca="false">+D10*F10</f>
        <v>10.9166797557268</v>
      </c>
      <c r="H10" s="31"/>
      <c r="I10" s="30"/>
      <c r="J10" s="36"/>
      <c r="K10" s="36"/>
      <c r="L10" s="30" t="n">
        <f aca="false">+G10*E10</f>
        <v>567.667347297794</v>
      </c>
      <c r="M10" s="32" t="n">
        <f aca="false">-12*F10</f>
        <v>-26.2000314137443</v>
      </c>
      <c r="N10" s="30"/>
      <c r="O10" s="30"/>
      <c r="Q10" s="33" t="n">
        <f aca="false">SUM(H10:O10)</f>
        <v>541.467315884049</v>
      </c>
      <c r="R10" s="35"/>
      <c r="S10" s="31"/>
      <c r="T10" s="30" t="n">
        <v>125.5</v>
      </c>
      <c r="U10" s="30"/>
      <c r="V10" s="30"/>
      <c r="W10" s="60"/>
      <c r="X10" s="68"/>
      <c r="Y10" s="63"/>
      <c r="Z10" s="63"/>
      <c r="AA10" s="63"/>
      <c r="AB10" s="63"/>
      <c r="AC10" s="63"/>
      <c r="AD10" s="63"/>
      <c r="AE10" s="63"/>
      <c r="AF10" s="63"/>
      <c r="AG10" s="63"/>
      <c r="AH10" s="63"/>
      <c r="AI10" s="63"/>
      <c r="AJ10" s="63"/>
      <c r="AK10" s="63"/>
      <c r="AL10" s="63"/>
      <c r="AM10" s="63"/>
      <c r="AN10" s="63"/>
      <c r="AO10" s="63"/>
      <c r="AP10" s="63"/>
      <c r="AQ10" s="63"/>
    </row>
    <row r="11" s="13" customFormat="true" ht="15" hidden="false" customHeight="false" outlineLevel="0" collapsed="false">
      <c r="B11" s="26" t="s">
        <v>30</v>
      </c>
      <c r="C11" s="27" t="s">
        <v>24</v>
      </c>
      <c r="D11" s="28" t="n">
        <v>5</v>
      </c>
      <c r="E11" s="28" t="n">
        <v>52</v>
      </c>
      <c r="F11" s="29" t="n">
        <v>0.671594663787057</v>
      </c>
      <c r="G11" s="30" t="n">
        <f aca="false">+D11*F11</f>
        <v>3.35797331893529</v>
      </c>
      <c r="H11" s="31" t="n">
        <f aca="false">+G11*E11</f>
        <v>174.614612584635</v>
      </c>
      <c r="I11" s="32" t="n">
        <f aca="false">-12*F11</f>
        <v>-8.05913596544468</v>
      </c>
      <c r="J11" s="36"/>
      <c r="K11" s="36"/>
      <c r="L11" s="30"/>
      <c r="M11" s="30"/>
      <c r="N11" s="30"/>
      <c r="O11" s="30"/>
      <c r="P11" s="33" t="n">
        <f aca="false">SUM(H11:O11)</f>
        <v>166.55547661919</v>
      </c>
      <c r="Q11" s="35"/>
      <c r="R11" s="35"/>
      <c r="S11" s="31" t="n">
        <v>49.8</v>
      </c>
      <c r="T11" s="30"/>
      <c r="U11" s="30"/>
      <c r="V11" s="30"/>
      <c r="W11" s="60"/>
      <c r="X11" s="68"/>
      <c r="Y11" s="63"/>
      <c r="Z11" s="63"/>
      <c r="AA11" s="63"/>
      <c r="AB11" s="63"/>
      <c r="AC11" s="63"/>
      <c r="AD11" s="63"/>
      <c r="AE11" s="63"/>
      <c r="AF11" s="63"/>
      <c r="AG11" s="63"/>
      <c r="AH11" s="63"/>
      <c r="AI11" s="63"/>
      <c r="AJ11" s="63"/>
      <c r="AK11" s="63"/>
      <c r="AL11" s="63"/>
      <c r="AM11" s="63"/>
      <c r="AN11" s="63"/>
      <c r="AO11" s="63"/>
      <c r="AP11" s="63"/>
      <c r="AQ11" s="63"/>
    </row>
    <row r="12" s="13" customFormat="true" ht="25.35" hidden="false" customHeight="false" outlineLevel="0" collapsed="false">
      <c r="B12" s="34" t="s">
        <v>58</v>
      </c>
      <c r="C12" s="27" t="s">
        <v>24</v>
      </c>
      <c r="D12" s="28" t="n">
        <v>5</v>
      </c>
      <c r="E12" s="28" t="n">
        <v>52</v>
      </c>
      <c r="F12" s="29" t="n">
        <v>0.208269805848571</v>
      </c>
      <c r="G12" s="30" t="n">
        <f aca="false">+D12*F12</f>
        <v>1.04134902924285</v>
      </c>
      <c r="H12" s="31"/>
      <c r="I12" s="30"/>
      <c r="J12" s="36"/>
      <c r="K12" s="36"/>
      <c r="L12" s="30" t="n">
        <f aca="false">+G12*E12</f>
        <v>54.1501495206285</v>
      </c>
      <c r="M12" s="32" t="n">
        <f aca="false">-12*F12</f>
        <v>-2.49923767018285</v>
      </c>
      <c r="N12" s="30"/>
      <c r="O12" s="30"/>
      <c r="Q12" s="33" t="n">
        <f aca="false">SUM(H12:O12)</f>
        <v>51.6509118504456</v>
      </c>
      <c r="R12" s="35"/>
      <c r="S12" s="31"/>
      <c r="T12" s="30" t="n">
        <v>12.36</v>
      </c>
      <c r="U12" s="30"/>
      <c r="V12" s="30"/>
      <c r="W12" s="60"/>
      <c r="X12" s="68"/>
      <c r="Y12" s="63"/>
      <c r="Z12" s="63"/>
      <c r="AA12" s="63"/>
      <c r="AB12" s="63"/>
      <c r="AC12" s="63"/>
      <c r="AD12" s="63"/>
      <c r="AE12" s="63"/>
      <c r="AF12" s="63"/>
      <c r="AG12" s="63"/>
      <c r="AH12" s="63"/>
      <c r="AI12" s="63"/>
      <c r="AJ12" s="63"/>
      <c r="AK12" s="63"/>
      <c r="AL12" s="63"/>
      <c r="AM12" s="63"/>
      <c r="AN12" s="63"/>
      <c r="AO12" s="63"/>
      <c r="AP12" s="63"/>
      <c r="AQ12" s="63"/>
    </row>
    <row r="13" s="13" customFormat="true" ht="15" hidden="false" customHeight="false" outlineLevel="0" collapsed="false">
      <c r="B13" s="26" t="s">
        <v>32</v>
      </c>
      <c r="C13" s="27" t="s">
        <v>24</v>
      </c>
      <c r="D13" s="28" t="n">
        <v>5</v>
      </c>
      <c r="E13" s="28" t="n">
        <v>52</v>
      </c>
      <c r="F13" s="29" t="n">
        <v>0.199272830049791</v>
      </c>
      <c r="G13" s="30" t="n">
        <f aca="false">+D13*F13</f>
        <v>0.996364150248955</v>
      </c>
      <c r="H13" s="31" t="n">
        <f aca="false">+G13*E13</f>
        <v>51.8109358129457</v>
      </c>
      <c r="I13" s="32" t="n">
        <f aca="false">-12*F13</f>
        <v>-2.39127396059749</v>
      </c>
      <c r="J13" s="36"/>
      <c r="K13" s="36"/>
      <c r="L13" s="30"/>
      <c r="M13" s="30"/>
      <c r="N13" s="30"/>
      <c r="O13" s="30"/>
      <c r="P13" s="33" t="n">
        <f aca="false">SUM(H13:O13)</f>
        <v>49.4196618523482</v>
      </c>
      <c r="Q13" s="35"/>
      <c r="R13" s="35"/>
      <c r="S13" s="31" t="n">
        <v>159.72</v>
      </c>
      <c r="T13" s="30"/>
      <c r="U13" s="30"/>
      <c r="V13" s="30"/>
      <c r="W13" s="60"/>
      <c r="X13" s="68"/>
      <c r="Y13" s="63"/>
      <c r="Z13" s="63"/>
      <c r="AA13" s="63"/>
      <c r="AB13" s="63"/>
      <c r="AC13" s="63"/>
      <c r="AD13" s="63"/>
      <c r="AE13" s="63"/>
      <c r="AF13" s="63"/>
      <c r="AG13" s="63"/>
      <c r="AH13" s="63"/>
      <c r="AI13" s="63"/>
      <c r="AJ13" s="63"/>
      <c r="AK13" s="63"/>
      <c r="AL13" s="63"/>
      <c r="AM13" s="63"/>
      <c r="AN13" s="63"/>
      <c r="AO13" s="63"/>
      <c r="AP13" s="63"/>
      <c r="AQ13" s="63"/>
    </row>
    <row r="14" s="13" customFormat="true" ht="25.35" hidden="false" customHeight="false" outlineLevel="0" collapsed="false">
      <c r="B14" s="34" t="s">
        <v>59</v>
      </c>
      <c r="C14" s="27" t="s">
        <v>24</v>
      </c>
      <c r="D14" s="28" t="n">
        <v>5</v>
      </c>
      <c r="E14" s="28" t="n">
        <v>52</v>
      </c>
      <c r="F14" s="29" t="n">
        <v>0.0617969675210589</v>
      </c>
      <c r="G14" s="30" t="n">
        <f aca="false">+D14*F14</f>
        <v>0.308984837605295</v>
      </c>
      <c r="H14" s="31"/>
      <c r="I14" s="30"/>
      <c r="J14" s="36"/>
      <c r="K14" s="36"/>
      <c r="L14" s="30" t="n">
        <f aca="false">+G14*E14</f>
        <v>16.0672115554753</v>
      </c>
      <c r="M14" s="32" t="n">
        <f aca="false">-12*F14</f>
        <v>-0.741563610252707</v>
      </c>
      <c r="N14" s="30"/>
      <c r="O14" s="30"/>
      <c r="Q14" s="33" t="n">
        <f aca="false">SUM(H14:O14)</f>
        <v>15.3256479452226</v>
      </c>
      <c r="R14" s="35"/>
      <c r="S14" s="31"/>
      <c r="T14" s="30" t="n">
        <v>30.65</v>
      </c>
      <c r="U14" s="30"/>
      <c r="V14" s="30"/>
      <c r="W14" s="60"/>
      <c r="X14" s="68"/>
      <c r="Y14" s="63"/>
      <c r="Z14" s="63"/>
      <c r="AA14" s="63"/>
      <c r="AB14" s="63"/>
      <c r="AC14" s="63"/>
      <c r="AD14" s="63"/>
      <c r="AE14" s="63"/>
      <c r="AF14" s="63"/>
      <c r="AG14" s="63"/>
      <c r="AH14" s="63"/>
      <c r="AI14" s="63"/>
      <c r="AJ14" s="63"/>
      <c r="AK14" s="63"/>
      <c r="AL14" s="63"/>
      <c r="AM14" s="63"/>
      <c r="AN14" s="63"/>
      <c r="AO14" s="63"/>
      <c r="AP14" s="63"/>
      <c r="AQ14" s="63"/>
    </row>
    <row r="15" s="13" customFormat="true" ht="25.35" hidden="false" customHeight="false" outlineLevel="0" collapsed="false">
      <c r="B15" s="26" t="s">
        <v>34</v>
      </c>
      <c r="C15" s="27" t="s">
        <v>24</v>
      </c>
      <c r="D15" s="28" t="n">
        <v>5</v>
      </c>
      <c r="E15" s="28" t="n">
        <v>52</v>
      </c>
      <c r="F15" s="29" t="n">
        <v>15.6395531872168</v>
      </c>
      <c r="G15" s="30" t="n">
        <f aca="false">+D15*F15</f>
        <v>78.197765936084</v>
      </c>
      <c r="H15" s="31" t="n">
        <f aca="false">+G15*E15</f>
        <v>4066.28382867637</v>
      </c>
      <c r="I15" s="32" t="n">
        <f aca="false">-12*F15</f>
        <v>-187.674638246602</v>
      </c>
      <c r="J15" s="36"/>
      <c r="K15" s="36"/>
      <c r="L15" s="30"/>
      <c r="M15" s="30"/>
      <c r="N15" s="30"/>
      <c r="O15" s="30"/>
      <c r="P15" s="33" t="n">
        <f aca="false">SUM(H15:O15)</f>
        <v>3878.60919042977</v>
      </c>
      <c r="R15" s="63"/>
      <c r="S15" s="31" t="n">
        <v>290.65</v>
      </c>
      <c r="T15" s="30"/>
      <c r="U15" s="30"/>
      <c r="V15" s="30"/>
      <c r="W15" s="60"/>
      <c r="X15" s="68"/>
      <c r="Y15" s="63"/>
      <c r="Z15" s="63"/>
      <c r="AA15" s="63"/>
      <c r="AB15" s="63"/>
      <c r="AC15" s="63"/>
      <c r="AD15" s="63"/>
      <c r="AE15" s="63"/>
      <c r="AF15" s="63"/>
      <c r="AG15" s="63"/>
      <c r="AH15" s="63"/>
      <c r="AI15" s="63"/>
      <c r="AJ15" s="63"/>
      <c r="AK15" s="63"/>
      <c r="AL15" s="63"/>
      <c r="AM15" s="63"/>
      <c r="AN15" s="63"/>
      <c r="AO15" s="63"/>
      <c r="AP15" s="63"/>
      <c r="AQ15" s="63"/>
    </row>
    <row r="16" s="13" customFormat="true" ht="25.35" hidden="false" customHeight="false" outlineLevel="0" collapsed="false">
      <c r="B16" s="37" t="s">
        <v>60</v>
      </c>
      <c r="C16" s="27" t="s">
        <v>24</v>
      </c>
      <c r="D16" s="28" t="n">
        <v>5</v>
      </c>
      <c r="E16" s="28" t="n">
        <v>52</v>
      </c>
      <c r="F16" s="38" t="n">
        <v>4.8500187412043</v>
      </c>
      <c r="G16" s="30" t="n">
        <f aca="false">+D16*F16</f>
        <v>24.2500937060215</v>
      </c>
      <c r="H16" s="69"/>
      <c r="I16" s="70"/>
      <c r="J16" s="36"/>
      <c r="K16" s="36"/>
      <c r="L16" s="30" t="n">
        <f aca="false">+G16*E16</f>
        <v>1261.00487271312</v>
      </c>
      <c r="M16" s="32" t="n">
        <f aca="false">-12*F16</f>
        <v>-58.2002248944516</v>
      </c>
      <c r="N16" s="30"/>
      <c r="O16" s="30"/>
      <c r="Q16" s="33" t="n">
        <f aca="false">SUM(H16:O16)</f>
        <v>1202.80464781867</v>
      </c>
      <c r="R16" s="35"/>
      <c r="S16" s="31"/>
      <c r="T16" s="30" t="n">
        <v>72.15</v>
      </c>
      <c r="U16" s="30"/>
      <c r="V16" s="30"/>
      <c r="W16" s="60"/>
      <c r="X16" s="68"/>
      <c r="Y16" s="63"/>
      <c r="Z16" s="63"/>
      <c r="AA16" s="63"/>
      <c r="AB16" s="63"/>
      <c r="AC16" s="63"/>
      <c r="AD16" s="63"/>
      <c r="AE16" s="63"/>
      <c r="AF16" s="63"/>
      <c r="AG16" s="63"/>
      <c r="AH16" s="63"/>
      <c r="AI16" s="63"/>
      <c r="AJ16" s="63"/>
      <c r="AK16" s="63"/>
      <c r="AL16" s="63"/>
      <c r="AM16" s="63"/>
      <c r="AN16" s="63"/>
      <c r="AO16" s="63"/>
      <c r="AP16" s="63"/>
      <c r="AQ16" s="63"/>
    </row>
    <row r="17" s="13" customFormat="true" ht="15" hidden="false" customHeight="false" outlineLevel="0" collapsed="false">
      <c r="B17" s="39" t="s">
        <v>61</v>
      </c>
      <c r="C17" s="40" t="s">
        <v>37</v>
      </c>
      <c r="D17" s="28" t="n">
        <v>6</v>
      </c>
      <c r="E17" s="28" t="n">
        <v>52</v>
      </c>
      <c r="F17" s="38" t="n">
        <v>6.5</v>
      </c>
      <c r="G17" s="71" t="n">
        <f aca="false">+D17*F17</f>
        <v>39</v>
      </c>
      <c r="H17" s="72"/>
      <c r="I17" s="72"/>
      <c r="J17" s="73" t="n">
        <f aca="false">+G17*E17</f>
        <v>2028</v>
      </c>
      <c r="K17" s="32" t="n">
        <f aca="false">-12*F17</f>
        <v>-78</v>
      </c>
      <c r="L17" s="30"/>
      <c r="M17" s="36"/>
      <c r="N17" s="30"/>
      <c r="O17" s="30"/>
      <c r="P17" s="74"/>
      <c r="Q17" s="35"/>
      <c r="R17" s="33" t="n">
        <f aca="false">J17+K17</f>
        <v>1950</v>
      </c>
      <c r="S17" s="31"/>
      <c r="T17" s="30"/>
      <c r="U17" s="30"/>
      <c r="V17" s="30"/>
      <c r="W17" s="60"/>
      <c r="X17" s="68"/>
      <c r="Y17" s="63"/>
      <c r="Z17" s="63"/>
      <c r="AA17" s="63"/>
      <c r="AB17" s="63"/>
      <c r="AC17" s="63"/>
      <c r="AD17" s="63"/>
      <c r="AE17" s="63"/>
      <c r="AF17" s="63"/>
      <c r="AG17" s="63"/>
      <c r="AH17" s="63"/>
      <c r="AI17" s="63"/>
      <c r="AJ17" s="63"/>
      <c r="AK17" s="63"/>
      <c r="AL17" s="63"/>
      <c r="AM17" s="63"/>
      <c r="AN17" s="63"/>
      <c r="AO17" s="63"/>
      <c r="AP17" s="63"/>
      <c r="AQ17" s="63"/>
    </row>
    <row r="18" s="13" customFormat="true" ht="15" hidden="false" customHeight="false" outlineLevel="0" collapsed="false">
      <c r="B18" s="26" t="s">
        <v>38</v>
      </c>
      <c r="C18" s="40" t="s">
        <v>37</v>
      </c>
      <c r="D18" s="28"/>
      <c r="E18" s="28"/>
      <c r="F18" s="38"/>
      <c r="G18" s="30"/>
      <c r="H18" s="75" t="n">
        <v>200</v>
      </c>
      <c r="I18" s="76"/>
      <c r="J18" s="36"/>
      <c r="K18" s="30"/>
      <c r="L18" s="30" t="n">
        <v>300</v>
      </c>
      <c r="M18" s="29"/>
      <c r="N18" s="30"/>
      <c r="O18" s="30"/>
      <c r="P18" s="33" t="n">
        <f aca="false">H18</f>
        <v>200</v>
      </c>
      <c r="Q18" s="35"/>
      <c r="R18" s="35"/>
      <c r="S18" s="31" t="n">
        <v>75</v>
      </c>
      <c r="T18" s="30" t="n">
        <v>75</v>
      </c>
      <c r="U18" s="30"/>
      <c r="V18" s="30"/>
      <c r="W18" s="60"/>
      <c r="X18" s="68"/>
      <c r="Y18" s="63"/>
      <c r="Z18" s="63"/>
      <c r="AA18" s="63"/>
      <c r="AB18" s="63"/>
      <c r="AC18" s="63"/>
      <c r="AD18" s="63"/>
      <c r="AE18" s="63"/>
      <c r="AF18" s="63"/>
      <c r="AG18" s="63"/>
      <c r="AH18" s="63"/>
      <c r="AI18" s="63"/>
      <c r="AJ18" s="63"/>
      <c r="AK18" s="63"/>
      <c r="AL18" s="63"/>
      <c r="AM18" s="63"/>
      <c r="AN18" s="63"/>
      <c r="AO18" s="63"/>
      <c r="AP18" s="63"/>
      <c r="AQ18" s="63"/>
    </row>
    <row r="19" s="13" customFormat="true" ht="15" hidden="false" customHeight="false" outlineLevel="0" collapsed="false">
      <c r="B19" s="41" t="s">
        <v>39</v>
      </c>
      <c r="C19" s="27" t="s">
        <v>37</v>
      </c>
      <c r="D19" s="28"/>
      <c r="E19" s="28"/>
      <c r="F19" s="29"/>
      <c r="G19" s="29"/>
      <c r="H19" s="31" t="n">
        <v>28</v>
      </c>
      <c r="I19" s="29"/>
      <c r="J19" s="42"/>
      <c r="K19" s="29"/>
      <c r="L19" s="29" t="n">
        <v>42</v>
      </c>
      <c r="M19" s="29"/>
      <c r="N19" s="30"/>
      <c r="O19" s="30"/>
      <c r="P19" s="33" t="n">
        <f aca="false">H19</f>
        <v>28</v>
      </c>
      <c r="Q19" s="35"/>
      <c r="R19" s="35"/>
      <c r="S19" s="31" t="n">
        <v>17.5</v>
      </c>
      <c r="T19" s="30" t="n">
        <v>17.5</v>
      </c>
      <c r="U19" s="30"/>
      <c r="V19" s="30"/>
      <c r="W19" s="60"/>
      <c r="X19" s="68"/>
      <c r="Y19" s="63"/>
      <c r="Z19" s="63"/>
      <c r="AA19" s="63"/>
      <c r="AB19" s="63"/>
      <c r="AC19" s="63"/>
      <c r="AD19" s="63"/>
      <c r="AE19" s="63"/>
      <c r="AF19" s="63"/>
      <c r="AG19" s="63"/>
      <c r="AH19" s="63"/>
      <c r="AI19" s="63"/>
      <c r="AJ19" s="63"/>
      <c r="AK19" s="63"/>
      <c r="AL19" s="63"/>
      <c r="AM19" s="63"/>
      <c r="AN19" s="63"/>
      <c r="AO19" s="63"/>
      <c r="AP19" s="63"/>
      <c r="AQ19" s="63"/>
    </row>
    <row r="20" s="13" customFormat="true" ht="15" hidden="false" customHeight="false" outlineLevel="0" collapsed="false">
      <c r="B20" s="26" t="s">
        <v>39</v>
      </c>
      <c r="C20" s="27" t="s">
        <v>40</v>
      </c>
      <c r="D20" s="28"/>
      <c r="E20" s="28"/>
      <c r="F20" s="29"/>
      <c r="G20" s="29"/>
      <c r="H20" s="31"/>
      <c r="I20" s="29"/>
      <c r="J20" s="42"/>
      <c r="K20" s="29"/>
      <c r="L20" s="29"/>
      <c r="M20" s="29"/>
      <c r="N20" s="30" t="n">
        <v>52</v>
      </c>
      <c r="O20" s="30" t="n">
        <v>78</v>
      </c>
      <c r="P20" s="35"/>
      <c r="Q20" s="35"/>
      <c r="R20" s="35"/>
      <c r="S20" s="31"/>
      <c r="T20" s="30"/>
      <c r="U20" s="30" t="n">
        <v>32.5</v>
      </c>
      <c r="V20" s="30" t="n">
        <v>32.5</v>
      </c>
      <c r="W20" s="60"/>
      <c r="X20" s="68"/>
      <c r="Y20" s="63"/>
      <c r="Z20" s="63"/>
      <c r="AA20" s="63"/>
      <c r="AB20" s="63"/>
      <c r="AC20" s="63"/>
      <c r="AD20" s="63"/>
      <c r="AE20" s="63"/>
      <c r="AF20" s="63"/>
      <c r="AG20" s="63"/>
      <c r="AH20" s="63"/>
      <c r="AI20" s="63"/>
      <c r="AJ20" s="63"/>
      <c r="AK20" s="63"/>
      <c r="AL20" s="63"/>
      <c r="AM20" s="63"/>
      <c r="AN20" s="63"/>
      <c r="AO20" s="63"/>
      <c r="AP20" s="63"/>
      <c r="AQ20" s="63"/>
    </row>
    <row r="21" s="13" customFormat="true" ht="15" hidden="false" customHeight="false" outlineLevel="0" collapsed="false">
      <c r="B21" s="8"/>
      <c r="C21" s="9" t="s">
        <v>41</v>
      </c>
      <c r="D21" s="9"/>
      <c r="E21" s="9"/>
      <c r="F21" s="9"/>
      <c r="G21" s="43"/>
      <c r="H21" s="44" t="n">
        <f aca="false">SUM(H5:H20)</f>
        <v>16677.5071006966</v>
      </c>
      <c r="I21" s="77" t="n">
        <f aca="false">SUM(I5:I20)</f>
        <v>-787.021198834764</v>
      </c>
      <c r="J21" s="78" t="n">
        <f aca="false">J17</f>
        <v>2028</v>
      </c>
      <c r="K21" s="77" t="n">
        <f aca="false">K17</f>
        <v>-78</v>
      </c>
      <c r="L21" s="44" t="n">
        <f aca="false">SUM(L5:L20)</f>
        <v>5443.19546044075</v>
      </c>
      <c r="M21" s="77" t="n">
        <f aca="false">SUM(M5:M20)</f>
        <v>-244.065000986961</v>
      </c>
      <c r="N21" s="45" t="n">
        <f aca="false">SUM(N5:N20)</f>
        <v>52</v>
      </c>
      <c r="O21" s="45" t="n">
        <f aca="false">SUM(O5:O20)</f>
        <v>78</v>
      </c>
      <c r="P21" s="79" t="n">
        <f aca="false">P5+P7+P9+P11+P13+P15+P18+P19</f>
        <v>15890.4859018619</v>
      </c>
      <c r="Q21" s="79" t="n">
        <f aca="false">SUM(Q5:Q20)</f>
        <v>4857.13045945379</v>
      </c>
      <c r="R21" s="79" t="n">
        <f aca="false">R17</f>
        <v>1950</v>
      </c>
      <c r="S21" s="44" t="n">
        <f aca="false">SUM(S5:S20)</f>
        <v>3439.44</v>
      </c>
      <c r="T21" s="45" t="n">
        <f aca="false">SUM(T5:T20)</f>
        <v>914.3</v>
      </c>
      <c r="U21" s="45" t="n">
        <f aca="false">SUM(U5:U20)</f>
        <v>32.5</v>
      </c>
      <c r="V21" s="45" t="n">
        <f aca="false">SUM(V5:V20)</f>
        <v>32.5</v>
      </c>
      <c r="W21" s="60"/>
      <c r="X21" s="68"/>
      <c r="Y21" s="63"/>
      <c r="Z21" s="63"/>
      <c r="AA21" s="63"/>
      <c r="AB21" s="63"/>
      <c r="AC21" s="63"/>
      <c r="AD21" s="63"/>
      <c r="AE21" s="63"/>
      <c r="AF21" s="63"/>
      <c r="AG21" s="63"/>
      <c r="AH21" s="63"/>
      <c r="AI21" s="63"/>
      <c r="AJ21" s="63"/>
      <c r="AK21" s="63"/>
      <c r="AL21" s="63"/>
      <c r="AM21" s="63"/>
      <c r="AN21" s="63"/>
      <c r="AO21" s="63"/>
      <c r="AP21" s="63"/>
      <c r="AQ21" s="63"/>
    </row>
    <row r="22" s="13" customFormat="true" ht="15" hidden="false" customHeight="false" outlineLevel="0" collapsed="false">
      <c r="B22" s="8"/>
      <c r="C22" s="8"/>
      <c r="D22" s="46"/>
      <c r="E22" s="46"/>
      <c r="F22" s="8"/>
      <c r="G22" s="8"/>
      <c r="H22" s="47" t="n">
        <f aca="false">H21+I21</f>
        <v>15890.4859018619</v>
      </c>
      <c r="I22" s="9"/>
      <c r="J22" s="47" t="n">
        <f aca="false">J21+K21</f>
        <v>1950</v>
      </c>
      <c r="K22" s="9"/>
      <c r="L22" s="47" t="n">
        <f aca="false">L21+M21</f>
        <v>5199.13045945379</v>
      </c>
      <c r="M22" s="9"/>
      <c r="N22" s="23" t="n">
        <f aca="false">N21</f>
        <v>52</v>
      </c>
      <c r="O22" s="51" t="n">
        <f aca="false">O21</f>
        <v>78</v>
      </c>
      <c r="P22" s="47" t="n">
        <f aca="false">P21</f>
        <v>15890.4859018619</v>
      </c>
      <c r="Q22" s="47" t="n">
        <f aca="false">Q21</f>
        <v>4857.13045945379</v>
      </c>
      <c r="R22" s="47" t="n">
        <f aca="false">R21</f>
        <v>1950</v>
      </c>
      <c r="S22" s="10" t="n">
        <f aca="false">S21</f>
        <v>3439.44</v>
      </c>
      <c r="T22" s="10" t="n">
        <f aca="false">T21</f>
        <v>914.3</v>
      </c>
      <c r="U22" s="10" t="n">
        <f aca="false">U21</f>
        <v>32.5</v>
      </c>
      <c r="V22" s="10" t="n">
        <f aca="false">V21</f>
        <v>32.5</v>
      </c>
      <c r="W22" s="60"/>
      <c r="X22" s="68"/>
      <c r="Y22" s="63"/>
      <c r="Z22" s="63"/>
      <c r="AA22" s="63"/>
      <c r="AB22" s="63"/>
      <c r="AC22" s="63"/>
      <c r="AD22" s="63"/>
      <c r="AE22" s="63"/>
      <c r="AF22" s="63"/>
      <c r="AG22" s="63"/>
      <c r="AH22" s="63"/>
      <c r="AI22" s="63"/>
      <c r="AJ22" s="63"/>
      <c r="AK22" s="63"/>
      <c r="AL22" s="63"/>
      <c r="AM22" s="63"/>
      <c r="AN22" s="63"/>
      <c r="AO22" s="63"/>
      <c r="AP22" s="63"/>
      <c r="AQ22" s="63"/>
    </row>
    <row r="23" s="13" customFormat="true" ht="15" hidden="false" customHeight="false" outlineLevel="0" collapsed="false">
      <c r="B23" s="8"/>
      <c r="C23" s="8"/>
      <c r="D23" s="46"/>
      <c r="E23" s="46"/>
      <c r="F23" s="8"/>
      <c r="G23" s="8"/>
      <c r="H23" s="49"/>
      <c r="I23" s="8"/>
      <c r="J23" s="8"/>
      <c r="K23" s="8"/>
      <c r="L23" s="8"/>
      <c r="M23" s="8"/>
      <c r="N23" s="8"/>
      <c r="O23" s="8"/>
      <c r="P23" s="49"/>
      <c r="Q23" s="49"/>
      <c r="R23" s="49"/>
      <c r="S23" s="10"/>
      <c r="T23" s="50"/>
      <c r="U23" s="50"/>
      <c r="V23" s="50"/>
      <c r="W23" s="60"/>
      <c r="X23" s="68"/>
      <c r="Y23" s="63"/>
      <c r="Z23" s="63"/>
      <c r="AA23" s="63"/>
      <c r="AB23" s="63"/>
      <c r="AC23" s="63"/>
      <c r="AD23" s="63"/>
      <c r="AE23" s="63"/>
      <c r="AF23" s="63"/>
      <c r="AG23" s="63"/>
      <c r="AH23" s="63"/>
      <c r="AI23" s="63"/>
      <c r="AJ23" s="63"/>
      <c r="AK23" s="63"/>
      <c r="AL23" s="63"/>
      <c r="AM23" s="63"/>
      <c r="AN23" s="63"/>
      <c r="AO23" s="63"/>
      <c r="AP23" s="63"/>
      <c r="AQ23" s="63"/>
    </row>
    <row r="24" s="13" customFormat="true" ht="15" hidden="false" customHeight="false" outlineLevel="0" collapsed="false">
      <c r="B24" s="10"/>
      <c r="C24" s="49"/>
      <c r="D24" s="8"/>
      <c r="E24" s="8"/>
      <c r="F24" s="8"/>
      <c r="G24" s="8"/>
      <c r="H24" s="49"/>
      <c r="I24" s="8"/>
      <c r="J24" s="8"/>
      <c r="K24" s="8"/>
      <c r="L24" s="49"/>
      <c r="M24" s="8"/>
      <c r="N24" s="8"/>
      <c r="O24" s="8"/>
      <c r="P24" s="49"/>
      <c r="Q24" s="49"/>
      <c r="R24" s="49"/>
      <c r="S24" s="10"/>
      <c r="T24" s="50"/>
      <c r="U24" s="50"/>
      <c r="V24" s="50"/>
      <c r="W24" s="60"/>
      <c r="X24" s="68"/>
      <c r="Y24" s="63"/>
      <c r="Z24" s="63"/>
      <c r="AA24" s="63"/>
      <c r="AB24" s="63"/>
      <c r="AC24" s="63"/>
      <c r="AD24" s="63"/>
      <c r="AE24" s="63"/>
      <c r="AF24" s="63"/>
      <c r="AG24" s="63"/>
      <c r="AH24" s="63"/>
      <c r="AI24" s="63"/>
      <c r="AJ24" s="63"/>
      <c r="AK24" s="63"/>
      <c r="AL24" s="63"/>
      <c r="AM24" s="63"/>
      <c r="AN24" s="63"/>
      <c r="AO24" s="63"/>
      <c r="AP24" s="63"/>
      <c r="AQ24" s="63"/>
    </row>
    <row r="25" s="13" customFormat="true" ht="15" hidden="false" customHeight="false" outlineLevel="0" collapsed="false">
      <c r="B25" s="10"/>
      <c r="C25" s="49"/>
      <c r="D25" s="8"/>
      <c r="E25" s="8"/>
      <c r="F25" s="8"/>
      <c r="G25" s="8"/>
      <c r="H25" s="49"/>
      <c r="I25" s="8"/>
      <c r="J25" s="8"/>
      <c r="K25" s="8"/>
      <c r="L25" s="8"/>
      <c r="M25" s="8"/>
      <c r="N25" s="8"/>
      <c r="O25" s="8"/>
      <c r="P25" s="49"/>
      <c r="Q25" s="49"/>
      <c r="R25" s="49"/>
      <c r="S25" s="10"/>
      <c r="T25" s="50"/>
      <c r="U25" s="50"/>
      <c r="V25" s="50"/>
      <c r="W25" s="60"/>
      <c r="X25" s="68"/>
      <c r="Y25" s="63"/>
      <c r="Z25" s="63"/>
      <c r="AA25" s="63"/>
      <c r="AB25" s="63"/>
      <c r="AC25" s="63"/>
      <c r="AD25" s="63"/>
      <c r="AE25" s="63"/>
      <c r="AF25" s="63"/>
      <c r="AG25" s="63"/>
      <c r="AH25" s="63"/>
      <c r="AI25" s="63"/>
      <c r="AJ25" s="63"/>
      <c r="AK25" s="63"/>
      <c r="AL25" s="63"/>
      <c r="AM25" s="63"/>
      <c r="AN25" s="63"/>
      <c r="AO25" s="63"/>
      <c r="AP25" s="63"/>
      <c r="AQ25" s="63"/>
    </row>
    <row r="26" s="13" customFormat="true" ht="15" hidden="false" customHeight="false" outlineLevel="0" collapsed="false">
      <c r="B26" s="17"/>
      <c r="C26" s="49"/>
      <c r="D26" s="8"/>
      <c r="E26" s="8"/>
      <c r="F26" s="8"/>
      <c r="G26" s="8"/>
      <c r="H26" s="49"/>
      <c r="I26" s="8"/>
      <c r="J26" s="8"/>
      <c r="K26" s="8"/>
      <c r="L26" s="8"/>
      <c r="M26" s="8"/>
      <c r="N26" s="8"/>
      <c r="O26" s="8"/>
      <c r="P26" s="49"/>
      <c r="Q26" s="49"/>
      <c r="R26" s="49"/>
      <c r="S26" s="10"/>
      <c r="T26" s="50"/>
      <c r="U26" s="50"/>
      <c r="V26" s="50"/>
      <c r="W26" s="60"/>
      <c r="X26" s="68"/>
      <c r="Y26" s="63"/>
      <c r="Z26" s="63"/>
      <c r="AA26" s="63"/>
      <c r="AB26" s="63"/>
      <c r="AC26" s="63"/>
      <c r="AD26" s="63"/>
      <c r="AE26" s="63"/>
      <c r="AF26" s="63"/>
      <c r="AG26" s="63"/>
      <c r="AH26" s="63"/>
      <c r="AI26" s="63"/>
      <c r="AJ26" s="63"/>
      <c r="AK26" s="63"/>
      <c r="AL26" s="63"/>
      <c r="AM26" s="63"/>
      <c r="AN26" s="63"/>
      <c r="AO26" s="63"/>
      <c r="AP26" s="63"/>
      <c r="AQ26" s="63"/>
    </row>
    <row r="27" s="13" customFormat="true" ht="15" hidden="false" customHeight="false" outlineLevel="0" collapsed="false">
      <c r="B27" s="80"/>
      <c r="C27" s="49"/>
      <c r="D27" s="8"/>
      <c r="E27" s="8"/>
      <c r="F27" s="8"/>
      <c r="G27" s="8"/>
      <c r="H27" s="49"/>
      <c r="I27" s="8"/>
      <c r="J27" s="8"/>
      <c r="K27" s="8"/>
      <c r="L27" s="8"/>
      <c r="M27" s="8"/>
      <c r="N27" s="8"/>
      <c r="O27" s="8"/>
      <c r="P27" s="49"/>
      <c r="Q27" s="49"/>
      <c r="R27" s="49"/>
      <c r="S27" s="10"/>
      <c r="T27" s="50"/>
      <c r="U27" s="50"/>
      <c r="V27" s="50"/>
      <c r="W27" s="60"/>
      <c r="X27" s="68"/>
      <c r="Y27" s="63"/>
      <c r="Z27" s="63"/>
      <c r="AA27" s="63"/>
      <c r="AB27" s="63"/>
      <c r="AC27" s="63"/>
      <c r="AD27" s="63"/>
      <c r="AE27" s="63"/>
      <c r="AF27" s="63"/>
      <c r="AG27" s="63"/>
      <c r="AH27" s="63"/>
      <c r="AI27" s="63"/>
      <c r="AJ27" s="63"/>
      <c r="AK27" s="63"/>
      <c r="AL27" s="63"/>
      <c r="AM27" s="63"/>
      <c r="AN27" s="63"/>
      <c r="AO27" s="63"/>
      <c r="AP27" s="63"/>
      <c r="AQ27" s="63"/>
    </row>
    <row r="28" s="13" customFormat="true" ht="15" hidden="false" customHeight="false" outlineLevel="0" collapsed="false">
      <c r="B28" s="8"/>
      <c r="C28" s="49"/>
      <c r="D28" s="8"/>
      <c r="E28" s="8"/>
      <c r="F28" s="8"/>
      <c r="G28" s="8"/>
      <c r="H28" s="49"/>
      <c r="I28" s="8"/>
      <c r="J28" s="8"/>
      <c r="K28" s="8"/>
      <c r="L28" s="8"/>
      <c r="M28" s="8"/>
      <c r="N28" s="8"/>
      <c r="O28" s="8"/>
      <c r="P28" s="49"/>
      <c r="Q28" s="49"/>
      <c r="R28" s="49"/>
      <c r="S28" s="10"/>
      <c r="T28" s="50"/>
      <c r="U28" s="50"/>
      <c r="V28" s="50"/>
      <c r="W28" s="60"/>
      <c r="X28" s="68"/>
      <c r="Y28" s="63"/>
      <c r="Z28" s="63"/>
      <c r="AA28" s="63"/>
      <c r="AB28" s="63"/>
      <c r="AC28" s="63"/>
      <c r="AD28" s="63"/>
      <c r="AE28" s="63"/>
      <c r="AF28" s="63"/>
      <c r="AG28" s="63"/>
      <c r="AH28" s="63"/>
      <c r="AI28" s="63"/>
      <c r="AJ28" s="63"/>
      <c r="AK28" s="63"/>
      <c r="AL28" s="63"/>
      <c r="AM28" s="63"/>
      <c r="AN28" s="63"/>
      <c r="AO28" s="63"/>
      <c r="AP28" s="63"/>
      <c r="AQ28" s="63"/>
    </row>
    <row r="29" s="13" customFormat="true" ht="15" hidden="false" customHeight="false" outlineLevel="0" collapsed="false">
      <c r="B29" s="8"/>
      <c r="C29" s="49"/>
      <c r="D29" s="8"/>
      <c r="E29" s="8"/>
      <c r="F29" s="8"/>
      <c r="G29" s="8"/>
      <c r="H29" s="49"/>
      <c r="I29" s="8"/>
      <c r="J29" s="8"/>
      <c r="K29" s="8"/>
      <c r="L29" s="8"/>
      <c r="M29" s="8"/>
      <c r="N29" s="8"/>
      <c r="O29" s="8"/>
      <c r="P29" s="49"/>
      <c r="Q29" s="49"/>
      <c r="R29" s="49"/>
      <c r="S29" s="10"/>
      <c r="T29" s="50"/>
      <c r="U29" s="50"/>
      <c r="V29" s="50"/>
      <c r="W29" s="60"/>
      <c r="X29" s="68"/>
      <c r="Y29" s="63"/>
      <c r="Z29" s="63"/>
      <c r="AA29" s="63"/>
      <c r="AB29" s="63"/>
      <c r="AC29" s="63"/>
      <c r="AD29" s="63"/>
      <c r="AE29" s="63"/>
      <c r="AF29" s="63"/>
      <c r="AG29" s="63"/>
      <c r="AH29" s="63"/>
      <c r="AI29" s="63"/>
      <c r="AJ29" s="63"/>
      <c r="AK29" s="63"/>
      <c r="AL29" s="63"/>
      <c r="AM29" s="63"/>
      <c r="AN29" s="63"/>
      <c r="AO29" s="63"/>
      <c r="AP29" s="63"/>
      <c r="AQ29" s="63"/>
    </row>
    <row r="30" s="13" customFormat="true" ht="15" hidden="false" customHeight="false" outlineLevel="0" collapsed="false">
      <c r="B30" s="8"/>
      <c r="C30" s="49"/>
      <c r="D30" s="8"/>
      <c r="E30" s="8"/>
      <c r="F30" s="8"/>
      <c r="G30" s="8"/>
      <c r="H30" s="49"/>
      <c r="I30" s="8"/>
      <c r="J30" s="8"/>
      <c r="K30" s="8"/>
      <c r="L30" s="8"/>
      <c r="M30" s="8"/>
      <c r="N30" s="8"/>
      <c r="O30" s="8"/>
      <c r="P30" s="49"/>
      <c r="Q30" s="49"/>
      <c r="R30" s="49"/>
      <c r="S30" s="10"/>
      <c r="T30" s="50"/>
      <c r="U30" s="50"/>
      <c r="V30" s="50"/>
      <c r="W30" s="60"/>
      <c r="X30" s="68"/>
      <c r="Y30" s="63"/>
      <c r="Z30" s="63"/>
      <c r="AA30" s="63"/>
      <c r="AB30" s="63"/>
      <c r="AC30" s="63"/>
      <c r="AD30" s="63"/>
      <c r="AE30" s="63"/>
      <c r="AF30" s="63"/>
      <c r="AG30" s="63"/>
      <c r="AH30" s="63"/>
      <c r="AI30" s="63"/>
      <c r="AJ30" s="63"/>
      <c r="AK30" s="63"/>
      <c r="AL30" s="63"/>
      <c r="AM30" s="63"/>
      <c r="AN30" s="63"/>
      <c r="AO30" s="63"/>
      <c r="AP30" s="63"/>
      <c r="AQ30" s="63"/>
    </row>
    <row r="31" s="13" customFormat="true" ht="15" hidden="false" customHeight="false" outlineLevel="0" collapsed="false">
      <c r="B31" s="8"/>
      <c r="C31" s="49"/>
      <c r="D31" s="8"/>
      <c r="E31" s="8"/>
      <c r="F31" s="8"/>
      <c r="G31" s="8"/>
      <c r="H31" s="49"/>
      <c r="I31" s="8"/>
      <c r="J31" s="8"/>
      <c r="K31" s="8"/>
      <c r="L31" s="8"/>
      <c r="M31" s="8"/>
      <c r="N31" s="8"/>
      <c r="O31" s="8"/>
      <c r="P31" s="49"/>
      <c r="Q31" s="49"/>
      <c r="R31" s="49"/>
      <c r="S31" s="10"/>
      <c r="T31" s="50"/>
      <c r="U31" s="50"/>
      <c r="V31" s="50"/>
      <c r="W31" s="60"/>
      <c r="X31" s="68"/>
      <c r="Y31" s="63"/>
      <c r="Z31" s="63"/>
      <c r="AA31" s="63"/>
      <c r="AB31" s="63"/>
      <c r="AC31" s="63"/>
      <c r="AD31" s="63"/>
      <c r="AE31" s="63"/>
      <c r="AF31" s="63"/>
      <c r="AG31" s="63"/>
      <c r="AH31" s="63"/>
      <c r="AI31" s="63"/>
      <c r="AJ31" s="63"/>
      <c r="AK31" s="63"/>
      <c r="AL31" s="63"/>
      <c r="AM31" s="63"/>
      <c r="AN31" s="63"/>
      <c r="AO31" s="63"/>
      <c r="AP31" s="63"/>
      <c r="AQ31" s="63"/>
    </row>
    <row r="32" s="13" customFormat="true" ht="15" hidden="false" customHeight="false" outlineLevel="0" collapsed="false">
      <c r="B32" s="8"/>
      <c r="C32" s="49"/>
      <c r="D32" s="8"/>
      <c r="E32" s="8"/>
      <c r="F32" s="8"/>
      <c r="G32" s="8"/>
      <c r="H32" s="49"/>
      <c r="I32" s="8"/>
      <c r="J32" s="8"/>
      <c r="K32" s="8"/>
      <c r="L32" s="8"/>
      <c r="M32" s="8"/>
      <c r="N32" s="8"/>
      <c r="O32" s="8"/>
      <c r="P32" s="49"/>
      <c r="Q32" s="49"/>
      <c r="R32" s="49"/>
      <c r="S32" s="10"/>
      <c r="T32" s="50"/>
      <c r="U32" s="50"/>
      <c r="V32" s="50"/>
      <c r="W32" s="60"/>
      <c r="X32" s="68"/>
      <c r="Y32" s="63"/>
      <c r="Z32" s="63"/>
      <c r="AA32" s="63"/>
      <c r="AB32" s="63"/>
      <c r="AC32" s="63"/>
      <c r="AD32" s="63"/>
      <c r="AE32" s="63"/>
      <c r="AF32" s="63"/>
      <c r="AG32" s="63"/>
      <c r="AH32" s="63"/>
      <c r="AI32" s="63"/>
      <c r="AJ32" s="63"/>
      <c r="AK32" s="63"/>
      <c r="AL32" s="63"/>
      <c r="AM32" s="63"/>
      <c r="AN32" s="63"/>
      <c r="AO32" s="63"/>
      <c r="AP32" s="63"/>
      <c r="AQ32" s="63"/>
    </row>
    <row r="33" s="13" customFormat="true" ht="15" hidden="false" customHeight="false" outlineLevel="0" collapsed="false">
      <c r="B33" s="8"/>
      <c r="C33" s="49"/>
      <c r="D33" s="8"/>
      <c r="E33" s="8"/>
      <c r="F33" s="8"/>
      <c r="G33" s="8"/>
      <c r="H33" s="49"/>
      <c r="I33" s="8"/>
      <c r="J33" s="8"/>
      <c r="K33" s="8"/>
      <c r="L33" s="8"/>
      <c r="M33" s="8"/>
      <c r="N33" s="8"/>
      <c r="O33" s="8"/>
      <c r="P33" s="49"/>
      <c r="Q33" s="49"/>
      <c r="R33" s="49"/>
      <c r="S33" s="10"/>
      <c r="T33" s="50"/>
      <c r="U33" s="50"/>
      <c r="V33" s="50"/>
      <c r="W33" s="60"/>
      <c r="X33" s="68"/>
      <c r="Y33" s="63"/>
      <c r="Z33" s="63"/>
      <c r="AA33" s="63"/>
      <c r="AB33" s="63"/>
      <c r="AC33" s="63"/>
      <c r="AD33" s="63"/>
      <c r="AE33" s="63"/>
      <c r="AF33" s="63"/>
      <c r="AG33" s="63"/>
      <c r="AH33" s="63"/>
      <c r="AI33" s="63"/>
      <c r="AJ33" s="63"/>
      <c r="AK33" s="63"/>
      <c r="AL33" s="63"/>
      <c r="AM33" s="63"/>
      <c r="AN33" s="63"/>
      <c r="AO33" s="63"/>
      <c r="AP33" s="63"/>
      <c r="AQ33" s="63"/>
    </row>
    <row r="34" s="13" customFormat="true" ht="15" hidden="false" customHeight="false" outlineLevel="0" collapsed="false">
      <c r="B34" s="8"/>
      <c r="C34" s="49"/>
      <c r="D34" s="8"/>
      <c r="E34" s="8"/>
      <c r="F34" s="8"/>
      <c r="G34" s="8"/>
      <c r="H34" s="49"/>
      <c r="I34" s="8"/>
      <c r="J34" s="8"/>
      <c r="K34" s="8"/>
      <c r="L34" s="8"/>
      <c r="M34" s="8"/>
      <c r="N34" s="8"/>
      <c r="O34" s="8"/>
      <c r="P34" s="49"/>
      <c r="Q34" s="49"/>
      <c r="R34" s="49"/>
      <c r="S34" s="10"/>
      <c r="T34" s="50"/>
      <c r="U34" s="50"/>
      <c r="V34" s="50"/>
      <c r="W34" s="60"/>
      <c r="X34" s="68"/>
      <c r="Y34" s="63"/>
      <c r="Z34" s="63"/>
      <c r="AA34" s="63"/>
      <c r="AB34" s="63"/>
      <c r="AC34" s="63"/>
      <c r="AD34" s="63"/>
      <c r="AE34" s="63"/>
      <c r="AF34" s="63"/>
      <c r="AG34" s="63"/>
      <c r="AH34" s="63"/>
      <c r="AI34" s="63"/>
      <c r="AJ34" s="63"/>
      <c r="AK34" s="63"/>
      <c r="AL34" s="63"/>
      <c r="AM34" s="63"/>
      <c r="AN34" s="63"/>
      <c r="AO34" s="63"/>
      <c r="AP34" s="63"/>
      <c r="AQ34" s="63"/>
    </row>
    <row r="35" s="13" customFormat="true" ht="15" hidden="false" customHeight="false" outlineLevel="0" collapsed="false">
      <c r="B35" s="8"/>
      <c r="C35" s="8"/>
      <c r="D35" s="46"/>
      <c r="E35" s="46"/>
      <c r="F35" s="8"/>
      <c r="G35" s="8"/>
      <c r="H35" s="49"/>
      <c r="I35" s="8"/>
      <c r="J35" s="8"/>
      <c r="K35" s="8"/>
      <c r="L35" s="8"/>
      <c r="M35" s="8"/>
      <c r="N35" s="8"/>
      <c r="O35" s="8"/>
      <c r="P35" s="49"/>
      <c r="Q35" s="49"/>
      <c r="R35" s="49"/>
      <c r="S35" s="10"/>
      <c r="T35" s="50"/>
      <c r="U35" s="50"/>
      <c r="V35" s="50"/>
      <c r="W35" s="60"/>
      <c r="X35" s="68"/>
      <c r="Y35" s="63"/>
      <c r="Z35" s="63"/>
      <c r="AA35" s="63"/>
      <c r="AB35" s="63"/>
      <c r="AC35" s="63"/>
      <c r="AD35" s="63"/>
      <c r="AE35" s="63"/>
      <c r="AF35" s="63"/>
      <c r="AG35" s="63"/>
      <c r="AH35" s="63"/>
      <c r="AI35" s="63"/>
      <c r="AJ35" s="63"/>
      <c r="AK35" s="63"/>
      <c r="AL35" s="63"/>
      <c r="AM35" s="63"/>
      <c r="AN35" s="63"/>
      <c r="AO35" s="63"/>
      <c r="AP35" s="63"/>
      <c r="AQ35" s="63"/>
    </row>
    <row r="36" s="13" customFormat="true" ht="15" hidden="false" customHeight="false" outlineLevel="0" collapsed="false">
      <c r="B36" s="8"/>
      <c r="C36" s="8"/>
      <c r="D36" s="46"/>
      <c r="E36" s="46"/>
      <c r="F36" s="8"/>
      <c r="G36" s="8"/>
      <c r="H36" s="49"/>
      <c r="I36" s="8"/>
      <c r="J36" s="8"/>
      <c r="K36" s="8"/>
      <c r="L36" s="8"/>
      <c r="M36" s="8"/>
      <c r="N36" s="8"/>
      <c r="O36" s="8"/>
      <c r="P36" s="49"/>
      <c r="Q36" s="49"/>
      <c r="R36" s="49"/>
      <c r="S36" s="10"/>
      <c r="T36" s="50"/>
      <c r="U36" s="50"/>
      <c r="V36" s="50"/>
      <c r="W36" s="60"/>
      <c r="X36" s="68"/>
      <c r="Y36" s="63"/>
      <c r="Z36" s="63"/>
      <c r="AA36" s="63"/>
      <c r="AB36" s="63"/>
      <c r="AC36" s="63"/>
      <c r="AD36" s="63"/>
      <c r="AE36" s="63"/>
      <c r="AF36" s="63"/>
      <c r="AG36" s="63"/>
      <c r="AH36" s="63"/>
      <c r="AI36" s="63"/>
      <c r="AJ36" s="63"/>
      <c r="AK36" s="63"/>
      <c r="AL36" s="63"/>
      <c r="AM36" s="63"/>
      <c r="AN36" s="63"/>
      <c r="AO36" s="63"/>
      <c r="AP36" s="63"/>
      <c r="AQ36" s="63"/>
    </row>
    <row r="37" s="13" customFormat="true" ht="15" hidden="false" customHeight="false" outlineLevel="0" collapsed="false">
      <c r="B37" s="8"/>
      <c r="C37" s="8"/>
      <c r="D37" s="46"/>
      <c r="E37" s="46"/>
      <c r="F37" s="8"/>
      <c r="G37" s="8"/>
      <c r="H37" s="49"/>
      <c r="I37" s="8"/>
      <c r="J37" s="8"/>
      <c r="K37" s="8"/>
      <c r="L37" s="8"/>
      <c r="M37" s="8"/>
      <c r="N37" s="8"/>
      <c r="O37" s="8"/>
      <c r="P37" s="49"/>
      <c r="Q37" s="49"/>
      <c r="R37" s="49"/>
      <c r="S37" s="10"/>
      <c r="T37" s="50"/>
      <c r="U37" s="50"/>
      <c r="V37" s="50"/>
      <c r="W37" s="60"/>
      <c r="X37" s="68"/>
      <c r="Y37" s="63"/>
      <c r="Z37" s="63"/>
      <c r="AA37" s="63"/>
      <c r="AB37" s="63"/>
      <c r="AC37" s="63"/>
      <c r="AD37" s="63"/>
      <c r="AE37" s="63"/>
      <c r="AF37" s="63"/>
      <c r="AG37" s="63"/>
      <c r="AH37" s="63"/>
      <c r="AI37" s="63"/>
      <c r="AJ37" s="63"/>
      <c r="AK37" s="63"/>
      <c r="AL37" s="63"/>
      <c r="AM37" s="63"/>
      <c r="AN37" s="63"/>
      <c r="AO37" s="63"/>
      <c r="AP37" s="63"/>
      <c r="AQ37" s="63"/>
    </row>
    <row r="38" s="13" customFormat="true" ht="15" hidden="false" customHeight="false" outlineLevel="0" collapsed="false">
      <c r="B38" s="8"/>
      <c r="C38" s="8"/>
      <c r="D38" s="46"/>
      <c r="E38" s="46"/>
      <c r="F38" s="8"/>
      <c r="G38" s="8"/>
      <c r="H38" s="49"/>
      <c r="I38" s="8"/>
      <c r="J38" s="8"/>
      <c r="K38" s="8"/>
      <c r="L38" s="8"/>
      <c r="M38" s="8"/>
      <c r="N38" s="8"/>
      <c r="O38" s="8"/>
      <c r="P38" s="49"/>
      <c r="Q38" s="49"/>
      <c r="R38" s="49"/>
      <c r="S38" s="10"/>
      <c r="T38" s="50"/>
      <c r="U38" s="50"/>
      <c r="V38" s="50"/>
      <c r="W38" s="60"/>
      <c r="X38" s="68"/>
      <c r="Y38" s="63"/>
      <c r="Z38" s="63"/>
      <c r="AA38" s="63"/>
      <c r="AB38" s="63"/>
      <c r="AC38" s="63"/>
      <c r="AD38" s="63"/>
      <c r="AE38" s="63"/>
      <c r="AF38" s="63"/>
      <c r="AG38" s="63"/>
      <c r="AH38" s="63"/>
      <c r="AI38" s="63"/>
      <c r="AJ38" s="63"/>
      <c r="AK38" s="63"/>
      <c r="AL38" s="63"/>
      <c r="AM38" s="63"/>
      <c r="AN38" s="63"/>
      <c r="AO38" s="63"/>
      <c r="AP38" s="63"/>
      <c r="AQ38" s="63"/>
    </row>
    <row r="39" s="13" customFormat="true" ht="15" hidden="false" customHeight="false" outlineLevel="0" collapsed="false">
      <c r="B39" s="8"/>
      <c r="C39" s="8"/>
      <c r="D39" s="46"/>
      <c r="E39" s="46"/>
      <c r="F39" s="8"/>
      <c r="G39" s="8"/>
      <c r="H39" s="49"/>
      <c r="I39" s="8"/>
      <c r="J39" s="8"/>
      <c r="K39" s="8"/>
      <c r="L39" s="8"/>
      <c r="M39" s="8"/>
      <c r="N39" s="8"/>
      <c r="O39" s="8"/>
      <c r="P39" s="49"/>
      <c r="Q39" s="49"/>
      <c r="R39" s="49"/>
      <c r="S39" s="10"/>
      <c r="T39" s="50"/>
      <c r="U39" s="50"/>
      <c r="V39" s="50"/>
      <c r="W39" s="60"/>
      <c r="X39" s="68"/>
      <c r="Y39" s="63"/>
      <c r="Z39" s="63"/>
      <c r="AA39" s="63"/>
      <c r="AB39" s="63"/>
      <c r="AC39" s="63"/>
      <c r="AD39" s="63"/>
      <c r="AE39" s="63"/>
      <c r="AF39" s="63"/>
      <c r="AG39" s="63"/>
      <c r="AH39" s="63"/>
      <c r="AI39" s="63"/>
      <c r="AJ39" s="63"/>
      <c r="AK39" s="63"/>
      <c r="AL39" s="63"/>
      <c r="AM39" s="63"/>
      <c r="AN39" s="63"/>
      <c r="AO39" s="63"/>
      <c r="AP39" s="63"/>
      <c r="AQ39" s="63"/>
    </row>
    <row r="40" s="13" customFormat="true" ht="15" hidden="false" customHeight="false" outlineLevel="0" collapsed="false">
      <c r="B40" s="8"/>
      <c r="C40" s="8"/>
      <c r="D40" s="46"/>
      <c r="E40" s="46"/>
      <c r="F40" s="8"/>
      <c r="G40" s="8"/>
      <c r="H40" s="49"/>
      <c r="I40" s="8"/>
      <c r="J40" s="8"/>
      <c r="K40" s="8"/>
      <c r="L40" s="8"/>
      <c r="M40" s="8"/>
      <c r="N40" s="8"/>
      <c r="O40" s="8"/>
      <c r="P40" s="49"/>
      <c r="Q40" s="49"/>
      <c r="R40" s="49"/>
      <c r="S40" s="10"/>
      <c r="T40" s="50"/>
      <c r="U40" s="50"/>
      <c r="V40" s="50"/>
      <c r="W40" s="60"/>
      <c r="X40" s="68"/>
      <c r="Y40" s="63"/>
      <c r="Z40" s="63"/>
      <c r="AA40" s="63"/>
      <c r="AB40" s="63"/>
      <c r="AC40" s="63"/>
      <c r="AD40" s="63"/>
      <c r="AE40" s="63"/>
      <c r="AF40" s="63"/>
      <c r="AG40" s="63"/>
      <c r="AH40" s="63"/>
      <c r="AI40" s="63"/>
      <c r="AJ40" s="63"/>
      <c r="AK40" s="63"/>
      <c r="AL40" s="63"/>
      <c r="AM40" s="63"/>
      <c r="AN40" s="63"/>
      <c r="AO40" s="63"/>
      <c r="AP40" s="63"/>
      <c r="AQ40" s="63"/>
    </row>
    <row r="41" s="13" customFormat="true" ht="15" hidden="false" customHeight="false" outlineLevel="0" collapsed="false">
      <c r="B41" s="8"/>
      <c r="C41" s="8"/>
      <c r="D41" s="46"/>
      <c r="E41" s="46"/>
      <c r="F41" s="8"/>
      <c r="G41" s="8"/>
      <c r="H41" s="49"/>
      <c r="I41" s="8"/>
      <c r="J41" s="8"/>
      <c r="K41" s="8"/>
      <c r="L41" s="8"/>
      <c r="M41" s="8"/>
      <c r="N41" s="8"/>
      <c r="O41" s="8"/>
      <c r="P41" s="49"/>
      <c r="Q41" s="49"/>
      <c r="R41" s="49"/>
      <c r="S41" s="10"/>
      <c r="T41" s="50"/>
      <c r="U41" s="50"/>
      <c r="V41" s="50"/>
      <c r="W41" s="60"/>
      <c r="X41" s="68"/>
      <c r="Y41" s="63"/>
      <c r="Z41" s="63"/>
      <c r="AA41" s="63"/>
      <c r="AB41" s="63"/>
      <c r="AC41" s="63"/>
      <c r="AD41" s="63"/>
      <c r="AE41" s="63"/>
      <c r="AF41" s="63"/>
      <c r="AG41" s="63"/>
      <c r="AH41" s="63"/>
      <c r="AI41" s="63"/>
      <c r="AJ41" s="63"/>
      <c r="AK41" s="63"/>
      <c r="AL41" s="63"/>
      <c r="AM41" s="63"/>
      <c r="AN41" s="63"/>
      <c r="AO41" s="63"/>
      <c r="AP41" s="63"/>
      <c r="AQ41" s="63"/>
    </row>
    <row r="42" s="13" customFormat="true" ht="15" hidden="false" customHeight="false" outlineLevel="0" collapsed="false">
      <c r="B42" s="8"/>
      <c r="C42" s="8"/>
      <c r="D42" s="46"/>
      <c r="E42" s="46"/>
      <c r="F42" s="8"/>
      <c r="G42" s="8"/>
      <c r="H42" s="49"/>
      <c r="I42" s="8"/>
      <c r="J42" s="8"/>
      <c r="K42" s="8"/>
      <c r="L42" s="8"/>
      <c r="M42" s="8"/>
      <c r="N42" s="8"/>
      <c r="O42" s="8"/>
      <c r="P42" s="49"/>
      <c r="Q42" s="49"/>
      <c r="R42" s="49"/>
      <c r="S42" s="10"/>
      <c r="T42" s="50"/>
      <c r="U42" s="50"/>
      <c r="V42" s="50"/>
      <c r="W42" s="60"/>
      <c r="X42" s="68"/>
      <c r="Y42" s="63"/>
      <c r="Z42" s="63"/>
      <c r="AA42" s="63"/>
      <c r="AB42" s="63"/>
      <c r="AC42" s="63"/>
      <c r="AD42" s="63"/>
      <c r="AE42" s="63"/>
      <c r="AF42" s="63"/>
      <c r="AG42" s="63"/>
      <c r="AH42" s="63"/>
      <c r="AI42" s="63"/>
      <c r="AJ42" s="63"/>
      <c r="AK42" s="63"/>
      <c r="AL42" s="63"/>
      <c r="AM42" s="63"/>
      <c r="AN42" s="63"/>
      <c r="AO42" s="63"/>
      <c r="AP42" s="63"/>
      <c r="AQ42" s="63"/>
    </row>
    <row r="43" s="13" customFormat="true" ht="15" hidden="false" customHeight="false" outlineLevel="0" collapsed="false">
      <c r="B43" s="8"/>
      <c r="C43" s="8"/>
      <c r="D43" s="46"/>
      <c r="E43" s="46"/>
      <c r="F43" s="8"/>
      <c r="G43" s="8"/>
      <c r="H43" s="49"/>
      <c r="I43" s="8"/>
      <c r="J43" s="8"/>
      <c r="K43" s="8"/>
      <c r="L43" s="8"/>
      <c r="M43" s="8"/>
      <c r="N43" s="8"/>
      <c r="O43" s="8"/>
      <c r="P43" s="49"/>
      <c r="Q43" s="49"/>
      <c r="R43" s="49"/>
      <c r="S43" s="10"/>
      <c r="T43" s="50"/>
      <c r="U43" s="50"/>
      <c r="V43" s="50"/>
      <c r="W43" s="60"/>
      <c r="X43" s="68"/>
      <c r="Y43" s="63"/>
      <c r="Z43" s="63"/>
      <c r="AA43" s="63"/>
      <c r="AB43" s="63"/>
      <c r="AC43" s="63"/>
      <c r="AD43" s="63"/>
      <c r="AE43" s="63"/>
      <c r="AF43" s="63"/>
      <c r="AG43" s="63"/>
      <c r="AH43" s="63"/>
      <c r="AI43" s="63"/>
      <c r="AJ43" s="63"/>
      <c r="AK43" s="63"/>
      <c r="AL43" s="63"/>
      <c r="AM43" s="63"/>
      <c r="AN43" s="63"/>
      <c r="AO43" s="63"/>
      <c r="AP43" s="63"/>
      <c r="AQ43" s="63"/>
    </row>
    <row r="44" s="13" customFormat="true" ht="15" hidden="false" customHeight="false" outlineLevel="0" collapsed="false">
      <c r="B44" s="8"/>
      <c r="C44" s="8"/>
      <c r="D44" s="46"/>
      <c r="E44" s="46"/>
      <c r="F44" s="8"/>
      <c r="G44" s="8"/>
      <c r="H44" s="49"/>
      <c r="I44" s="8"/>
      <c r="J44" s="8"/>
      <c r="K44" s="8"/>
      <c r="L44" s="8"/>
      <c r="M44" s="8"/>
      <c r="N44" s="8"/>
      <c r="O44" s="8"/>
      <c r="P44" s="49"/>
      <c r="Q44" s="49"/>
      <c r="R44" s="49"/>
      <c r="S44" s="10"/>
      <c r="T44" s="50"/>
      <c r="U44" s="50"/>
      <c r="V44" s="50"/>
      <c r="W44" s="60"/>
      <c r="X44" s="68"/>
      <c r="Y44" s="63"/>
      <c r="Z44" s="63"/>
      <c r="AA44" s="63"/>
      <c r="AB44" s="63"/>
      <c r="AC44" s="63"/>
      <c r="AD44" s="63"/>
      <c r="AE44" s="63"/>
      <c r="AF44" s="63"/>
      <c r="AG44" s="63"/>
      <c r="AH44" s="63"/>
      <c r="AI44" s="63"/>
      <c r="AJ44" s="63"/>
      <c r="AK44" s="63"/>
      <c r="AL44" s="63"/>
      <c r="AM44" s="63"/>
      <c r="AN44" s="63"/>
      <c r="AO44" s="63"/>
      <c r="AP44" s="63"/>
      <c r="AQ44" s="63"/>
    </row>
    <row r="45" s="13" customFormat="true" ht="15" hidden="false" customHeight="false" outlineLevel="0" collapsed="false">
      <c r="B45" s="8"/>
      <c r="C45" s="8"/>
      <c r="D45" s="46"/>
      <c r="E45" s="46"/>
      <c r="F45" s="8"/>
      <c r="G45" s="8"/>
      <c r="H45" s="49"/>
      <c r="I45" s="8"/>
      <c r="J45" s="8"/>
      <c r="K45" s="8"/>
      <c r="L45" s="8"/>
      <c r="M45" s="8"/>
      <c r="N45" s="8"/>
      <c r="O45" s="8"/>
      <c r="P45" s="49"/>
      <c r="Q45" s="49"/>
      <c r="R45" s="49"/>
      <c r="S45" s="10"/>
      <c r="T45" s="50"/>
      <c r="U45" s="50"/>
      <c r="V45" s="50"/>
      <c r="W45" s="60"/>
      <c r="X45" s="68"/>
      <c r="Y45" s="63"/>
      <c r="Z45" s="63"/>
      <c r="AA45" s="63"/>
      <c r="AB45" s="63"/>
      <c r="AC45" s="63"/>
      <c r="AD45" s="63"/>
      <c r="AE45" s="63"/>
      <c r="AF45" s="63"/>
      <c r="AG45" s="63"/>
      <c r="AH45" s="63"/>
      <c r="AI45" s="63"/>
      <c r="AJ45" s="63"/>
      <c r="AK45" s="63"/>
      <c r="AL45" s="63"/>
      <c r="AM45" s="63"/>
      <c r="AN45" s="63"/>
      <c r="AO45" s="63"/>
      <c r="AP45" s="63"/>
      <c r="AQ45" s="63"/>
    </row>
    <row r="46" s="13" customFormat="true" ht="15" hidden="false" customHeight="false" outlineLevel="0" collapsed="false">
      <c r="B46" s="8"/>
      <c r="C46" s="8"/>
      <c r="D46" s="46"/>
      <c r="E46" s="46"/>
      <c r="F46" s="8"/>
      <c r="G46" s="8"/>
      <c r="H46" s="49"/>
      <c r="I46" s="8"/>
      <c r="J46" s="8"/>
      <c r="K46" s="8"/>
      <c r="L46" s="8"/>
      <c r="M46" s="8"/>
      <c r="N46" s="8"/>
      <c r="O46" s="8"/>
      <c r="P46" s="49"/>
      <c r="Q46" s="49"/>
      <c r="R46" s="49"/>
      <c r="S46" s="10"/>
      <c r="T46" s="50"/>
      <c r="U46" s="50"/>
      <c r="V46" s="50"/>
      <c r="W46" s="60"/>
      <c r="X46" s="68"/>
      <c r="Y46" s="63"/>
      <c r="Z46" s="63"/>
      <c r="AA46" s="63"/>
      <c r="AB46" s="63"/>
      <c r="AC46" s="63"/>
      <c r="AD46" s="63"/>
      <c r="AE46" s="63"/>
      <c r="AF46" s="63"/>
      <c r="AG46" s="63"/>
      <c r="AH46" s="63"/>
      <c r="AI46" s="63"/>
      <c r="AJ46" s="63"/>
      <c r="AK46" s="63"/>
      <c r="AL46" s="63"/>
      <c r="AM46" s="63"/>
      <c r="AN46" s="63"/>
      <c r="AO46" s="63"/>
      <c r="AP46" s="63"/>
      <c r="AQ46" s="63"/>
    </row>
    <row r="47" s="13" customFormat="true" ht="15" hidden="false" customHeight="false" outlineLevel="0" collapsed="false">
      <c r="B47" s="8"/>
      <c r="C47" s="8"/>
      <c r="D47" s="46"/>
      <c r="E47" s="46"/>
      <c r="F47" s="8"/>
      <c r="G47" s="8"/>
      <c r="H47" s="49"/>
      <c r="I47" s="8"/>
      <c r="J47" s="8"/>
      <c r="K47" s="8"/>
      <c r="L47" s="8"/>
      <c r="M47" s="8"/>
      <c r="N47" s="8"/>
      <c r="O47" s="8"/>
      <c r="P47" s="49"/>
      <c r="Q47" s="49"/>
      <c r="R47" s="49"/>
      <c r="S47" s="10"/>
      <c r="T47" s="50"/>
      <c r="U47" s="50"/>
      <c r="V47" s="50"/>
      <c r="W47" s="60"/>
      <c r="X47" s="68"/>
      <c r="Y47" s="63"/>
      <c r="Z47" s="63"/>
      <c r="AA47" s="63"/>
      <c r="AB47" s="63"/>
      <c r="AC47" s="63"/>
      <c r="AD47" s="63"/>
      <c r="AE47" s="63"/>
      <c r="AF47" s="63"/>
      <c r="AG47" s="63"/>
      <c r="AH47" s="63"/>
      <c r="AI47" s="63"/>
      <c r="AJ47" s="63"/>
      <c r="AK47" s="63"/>
      <c r="AL47" s="63"/>
      <c r="AM47" s="63"/>
      <c r="AN47" s="63"/>
      <c r="AO47" s="63"/>
      <c r="AP47" s="63"/>
      <c r="AQ47" s="63"/>
    </row>
    <row r="48" s="13" customFormat="true" ht="15" hidden="false" customHeight="false" outlineLevel="0" collapsed="false">
      <c r="B48" s="8"/>
      <c r="C48" s="8"/>
      <c r="D48" s="46"/>
      <c r="E48" s="46"/>
      <c r="F48" s="8"/>
      <c r="G48" s="8"/>
      <c r="H48" s="49"/>
      <c r="I48" s="8"/>
      <c r="J48" s="8"/>
      <c r="K48" s="8"/>
      <c r="L48" s="8"/>
      <c r="M48" s="8"/>
      <c r="N48" s="8"/>
      <c r="O48" s="8"/>
      <c r="P48" s="49"/>
      <c r="Q48" s="49"/>
      <c r="R48" s="49"/>
      <c r="S48" s="10"/>
      <c r="T48" s="50"/>
      <c r="U48" s="50"/>
      <c r="V48" s="50"/>
      <c r="W48" s="60"/>
      <c r="X48" s="68"/>
      <c r="Y48" s="63"/>
      <c r="Z48" s="63"/>
      <c r="AA48" s="63"/>
      <c r="AB48" s="63"/>
      <c r="AC48" s="63"/>
      <c r="AD48" s="63"/>
      <c r="AE48" s="63"/>
      <c r="AF48" s="63"/>
      <c r="AG48" s="63"/>
      <c r="AH48" s="63"/>
      <c r="AI48" s="63"/>
      <c r="AJ48" s="63"/>
      <c r="AK48" s="63"/>
      <c r="AL48" s="63"/>
      <c r="AM48" s="63"/>
      <c r="AN48" s="63"/>
      <c r="AO48" s="63"/>
      <c r="AP48" s="63"/>
      <c r="AQ48" s="63"/>
    </row>
    <row r="49" s="13" customFormat="true" ht="15" hidden="false" customHeight="false" outlineLevel="0" collapsed="false">
      <c r="B49" s="8"/>
      <c r="C49" s="8"/>
      <c r="D49" s="46"/>
      <c r="E49" s="46"/>
      <c r="F49" s="8"/>
      <c r="G49" s="8"/>
      <c r="H49" s="49"/>
      <c r="I49" s="8"/>
      <c r="J49" s="8"/>
      <c r="K49" s="8"/>
      <c r="L49" s="8"/>
      <c r="M49" s="8"/>
      <c r="N49" s="8"/>
      <c r="O49" s="8"/>
      <c r="P49" s="49"/>
      <c r="Q49" s="49"/>
      <c r="R49" s="49"/>
      <c r="S49" s="10"/>
      <c r="T49" s="50"/>
      <c r="U49" s="50"/>
      <c r="V49" s="50"/>
      <c r="W49" s="60"/>
      <c r="X49" s="68"/>
      <c r="Y49" s="63"/>
      <c r="Z49" s="63"/>
      <c r="AA49" s="63"/>
      <c r="AB49" s="63"/>
      <c r="AC49" s="63"/>
      <c r="AD49" s="63"/>
      <c r="AE49" s="63"/>
      <c r="AF49" s="63"/>
      <c r="AG49" s="63"/>
      <c r="AH49" s="63"/>
      <c r="AI49" s="63"/>
      <c r="AJ49" s="63"/>
      <c r="AK49" s="63"/>
      <c r="AL49" s="63"/>
      <c r="AM49" s="63"/>
      <c r="AN49" s="63"/>
      <c r="AO49" s="63"/>
      <c r="AP49" s="63"/>
      <c r="AQ49" s="63"/>
    </row>
    <row r="50" s="13" customFormat="true" ht="15" hidden="false" customHeight="false" outlineLevel="0" collapsed="false">
      <c r="B50" s="8"/>
      <c r="C50" s="8"/>
      <c r="D50" s="46"/>
      <c r="E50" s="46"/>
      <c r="F50" s="8"/>
      <c r="G50" s="8"/>
      <c r="H50" s="49"/>
      <c r="I50" s="8"/>
      <c r="J50" s="8"/>
      <c r="K50" s="8"/>
      <c r="L50" s="8"/>
      <c r="M50" s="8"/>
      <c r="N50" s="8"/>
      <c r="O50" s="8"/>
      <c r="P50" s="49"/>
      <c r="Q50" s="49"/>
      <c r="R50" s="49"/>
      <c r="S50" s="10"/>
      <c r="T50" s="50"/>
      <c r="U50" s="50"/>
      <c r="V50" s="50"/>
      <c r="W50" s="60"/>
      <c r="X50" s="68"/>
      <c r="Y50" s="63"/>
      <c r="Z50" s="63"/>
      <c r="AA50" s="63"/>
      <c r="AB50" s="63"/>
      <c r="AC50" s="63"/>
      <c r="AD50" s="63"/>
      <c r="AE50" s="63"/>
      <c r="AF50" s="63"/>
      <c r="AG50" s="63"/>
      <c r="AH50" s="63"/>
      <c r="AI50" s="63"/>
      <c r="AJ50" s="63"/>
      <c r="AK50" s="63"/>
      <c r="AL50" s="63"/>
      <c r="AM50" s="63"/>
      <c r="AN50" s="63"/>
      <c r="AO50" s="63"/>
      <c r="AP50" s="63"/>
      <c r="AQ50" s="63"/>
    </row>
    <row r="51" s="13" customFormat="true" ht="15" hidden="false" customHeight="false" outlineLevel="0" collapsed="false">
      <c r="B51" s="8"/>
      <c r="C51" s="8"/>
      <c r="D51" s="46"/>
      <c r="E51" s="46"/>
      <c r="F51" s="8"/>
      <c r="G51" s="8"/>
      <c r="H51" s="49"/>
      <c r="I51" s="8"/>
      <c r="J51" s="8"/>
      <c r="K51" s="8"/>
      <c r="L51" s="8"/>
      <c r="M51" s="8"/>
      <c r="N51" s="8"/>
      <c r="O51" s="8"/>
      <c r="P51" s="49"/>
      <c r="Q51" s="49"/>
      <c r="R51" s="49"/>
      <c r="S51" s="10"/>
      <c r="T51" s="50"/>
      <c r="U51" s="50"/>
      <c r="V51" s="50"/>
      <c r="W51" s="60"/>
      <c r="X51" s="68"/>
      <c r="Y51" s="63"/>
      <c r="Z51" s="63"/>
      <c r="AA51" s="63"/>
      <c r="AB51" s="63"/>
      <c r="AC51" s="63"/>
      <c r="AD51" s="63"/>
      <c r="AE51" s="63"/>
      <c r="AF51" s="63"/>
      <c r="AG51" s="63"/>
      <c r="AH51" s="63"/>
      <c r="AI51" s="63"/>
      <c r="AJ51" s="63"/>
      <c r="AK51" s="63"/>
      <c r="AL51" s="63"/>
      <c r="AM51" s="63"/>
      <c r="AN51" s="63"/>
      <c r="AO51" s="63"/>
      <c r="AP51" s="63"/>
      <c r="AQ51" s="63"/>
    </row>
    <row r="52" s="13" customFormat="true" ht="15" hidden="false" customHeight="false" outlineLevel="0" collapsed="false">
      <c r="B52" s="8"/>
      <c r="C52" s="8"/>
      <c r="D52" s="46"/>
      <c r="E52" s="46"/>
      <c r="F52" s="8"/>
      <c r="G52" s="8"/>
      <c r="H52" s="49"/>
      <c r="I52" s="8"/>
      <c r="J52" s="8"/>
      <c r="K52" s="8"/>
      <c r="L52" s="8"/>
      <c r="M52" s="8"/>
      <c r="N52" s="8"/>
      <c r="O52" s="8"/>
      <c r="P52" s="49"/>
      <c r="Q52" s="49"/>
      <c r="R52" s="49"/>
      <c r="S52" s="10"/>
      <c r="T52" s="50"/>
      <c r="U52" s="50"/>
      <c r="V52" s="50"/>
      <c r="W52" s="60"/>
      <c r="X52" s="68"/>
      <c r="Y52" s="63"/>
      <c r="Z52" s="63"/>
      <c r="AA52" s="63"/>
      <c r="AB52" s="63"/>
      <c r="AC52" s="63"/>
      <c r="AD52" s="63"/>
      <c r="AE52" s="63"/>
      <c r="AF52" s="63"/>
      <c r="AG52" s="63"/>
      <c r="AH52" s="63"/>
      <c r="AI52" s="63"/>
      <c r="AJ52" s="63"/>
      <c r="AK52" s="63"/>
      <c r="AL52" s="63"/>
      <c r="AM52" s="63"/>
      <c r="AN52" s="63"/>
      <c r="AO52" s="63"/>
      <c r="AP52" s="63"/>
      <c r="AQ52" s="63"/>
    </row>
    <row r="53" s="13" customFormat="true" ht="15" hidden="false" customHeight="false" outlineLevel="0" collapsed="false">
      <c r="B53" s="8"/>
      <c r="C53" s="8"/>
      <c r="D53" s="46"/>
      <c r="E53" s="46"/>
      <c r="F53" s="8"/>
      <c r="G53" s="8"/>
      <c r="H53" s="49"/>
      <c r="I53" s="8"/>
      <c r="J53" s="8"/>
      <c r="K53" s="8"/>
      <c r="L53" s="8"/>
      <c r="M53" s="8"/>
      <c r="N53" s="8"/>
      <c r="O53" s="8"/>
      <c r="P53" s="49"/>
      <c r="Q53" s="49"/>
      <c r="R53" s="49"/>
      <c r="S53" s="10"/>
      <c r="T53" s="50"/>
      <c r="U53" s="50"/>
      <c r="V53" s="50"/>
      <c r="W53" s="60"/>
      <c r="X53" s="68"/>
      <c r="Y53" s="63"/>
      <c r="Z53" s="63"/>
      <c r="AA53" s="63"/>
      <c r="AB53" s="63"/>
      <c r="AC53" s="63"/>
      <c r="AD53" s="63"/>
      <c r="AE53" s="63"/>
      <c r="AF53" s="63"/>
      <c r="AG53" s="63"/>
      <c r="AH53" s="63"/>
      <c r="AI53" s="63"/>
      <c r="AJ53" s="63"/>
      <c r="AK53" s="63"/>
      <c r="AL53" s="63"/>
      <c r="AM53" s="63"/>
      <c r="AN53" s="63"/>
      <c r="AO53" s="63"/>
      <c r="AP53" s="63"/>
      <c r="AQ53" s="63"/>
    </row>
    <row r="54" s="13" customFormat="true" ht="15" hidden="false" customHeight="false" outlineLevel="0" collapsed="false">
      <c r="B54" s="8"/>
      <c r="C54" s="8"/>
      <c r="D54" s="46"/>
      <c r="E54" s="46"/>
      <c r="F54" s="8"/>
      <c r="G54" s="8"/>
      <c r="H54" s="49"/>
      <c r="I54" s="8"/>
      <c r="J54" s="8"/>
      <c r="K54" s="8"/>
      <c r="L54" s="8"/>
      <c r="M54" s="8"/>
      <c r="N54" s="8"/>
      <c r="O54" s="8"/>
      <c r="P54" s="49"/>
      <c r="Q54" s="49"/>
      <c r="R54" s="49"/>
      <c r="S54" s="10"/>
      <c r="T54" s="50"/>
      <c r="U54" s="50"/>
      <c r="V54" s="50"/>
      <c r="W54" s="60"/>
      <c r="X54" s="68"/>
      <c r="Y54" s="63"/>
      <c r="Z54" s="63"/>
      <c r="AA54" s="63"/>
      <c r="AB54" s="63"/>
      <c r="AC54" s="63"/>
      <c r="AD54" s="63"/>
      <c r="AE54" s="63"/>
      <c r="AF54" s="63"/>
      <c r="AG54" s="63"/>
      <c r="AH54" s="63"/>
      <c r="AI54" s="63"/>
      <c r="AJ54" s="63"/>
      <c r="AK54" s="63"/>
      <c r="AL54" s="63"/>
      <c r="AM54" s="63"/>
      <c r="AN54" s="63"/>
      <c r="AO54" s="63"/>
      <c r="AP54" s="63"/>
      <c r="AQ54" s="63"/>
    </row>
    <row r="55" s="13" customFormat="true" ht="15" hidden="false" customHeight="false" outlineLevel="0" collapsed="false">
      <c r="B55" s="8"/>
      <c r="C55" s="8"/>
      <c r="D55" s="46"/>
      <c r="E55" s="46"/>
      <c r="F55" s="8"/>
      <c r="G55" s="8"/>
      <c r="H55" s="49"/>
      <c r="I55" s="8"/>
      <c r="J55" s="8"/>
      <c r="K55" s="8"/>
      <c r="L55" s="8"/>
      <c r="M55" s="8"/>
      <c r="N55" s="8"/>
      <c r="O55" s="8"/>
      <c r="P55" s="49"/>
      <c r="Q55" s="49"/>
      <c r="R55" s="49"/>
      <c r="S55" s="10"/>
      <c r="T55" s="50"/>
      <c r="U55" s="50"/>
      <c r="V55" s="50"/>
      <c r="W55" s="60"/>
      <c r="X55" s="68"/>
      <c r="Y55" s="63"/>
      <c r="Z55" s="63"/>
      <c r="AA55" s="63"/>
      <c r="AB55" s="63"/>
      <c r="AC55" s="63"/>
      <c r="AD55" s="63"/>
      <c r="AE55" s="63"/>
      <c r="AF55" s="63"/>
      <c r="AG55" s="63"/>
      <c r="AH55" s="63"/>
      <c r="AI55" s="63"/>
      <c r="AJ55" s="63"/>
      <c r="AK55" s="63"/>
      <c r="AL55" s="63"/>
      <c r="AM55" s="63"/>
      <c r="AN55" s="63"/>
      <c r="AO55" s="63"/>
      <c r="AP55" s="63"/>
      <c r="AQ55" s="63"/>
    </row>
    <row r="56" s="13" customFormat="true" ht="15" hidden="false" customHeight="false" outlineLevel="0" collapsed="false">
      <c r="B56" s="8"/>
      <c r="C56" s="8"/>
      <c r="D56" s="46"/>
      <c r="E56" s="46"/>
      <c r="F56" s="8"/>
      <c r="G56" s="8"/>
      <c r="H56" s="49"/>
      <c r="I56" s="8"/>
      <c r="J56" s="8"/>
      <c r="K56" s="8"/>
      <c r="L56" s="8"/>
      <c r="M56" s="8"/>
      <c r="N56" s="8"/>
      <c r="O56" s="8"/>
      <c r="P56" s="49"/>
      <c r="Q56" s="49"/>
      <c r="R56" s="49"/>
      <c r="S56" s="10"/>
      <c r="T56" s="50"/>
      <c r="U56" s="50"/>
      <c r="V56" s="50"/>
      <c r="W56" s="60"/>
      <c r="X56" s="68"/>
      <c r="Y56" s="63"/>
      <c r="Z56" s="63"/>
      <c r="AA56" s="63"/>
      <c r="AB56" s="63"/>
      <c r="AC56" s="63"/>
      <c r="AD56" s="63"/>
      <c r="AE56" s="63"/>
      <c r="AF56" s="63"/>
      <c r="AG56" s="63"/>
      <c r="AH56" s="63"/>
      <c r="AI56" s="63"/>
      <c r="AJ56" s="63"/>
      <c r="AK56" s="63"/>
      <c r="AL56" s="63"/>
      <c r="AM56" s="63"/>
      <c r="AN56" s="63"/>
      <c r="AO56" s="63"/>
      <c r="AP56" s="63"/>
      <c r="AQ56" s="63"/>
    </row>
    <row r="57" s="13" customFormat="true" ht="15" hidden="false" customHeight="false" outlineLevel="0" collapsed="false">
      <c r="B57" s="8"/>
      <c r="C57" s="8"/>
      <c r="D57" s="46"/>
      <c r="E57" s="46"/>
      <c r="F57" s="8"/>
      <c r="G57" s="8"/>
      <c r="H57" s="49"/>
      <c r="I57" s="8"/>
      <c r="J57" s="8"/>
      <c r="K57" s="8"/>
      <c r="L57" s="8"/>
      <c r="M57" s="8"/>
      <c r="N57" s="8"/>
      <c r="O57" s="8"/>
      <c r="P57" s="49"/>
      <c r="Q57" s="49"/>
      <c r="R57" s="49"/>
      <c r="S57" s="10"/>
      <c r="T57" s="50"/>
      <c r="U57" s="50"/>
      <c r="V57" s="50"/>
      <c r="W57" s="60"/>
      <c r="X57" s="68"/>
      <c r="Y57" s="63"/>
      <c r="Z57" s="63"/>
      <c r="AA57" s="63"/>
      <c r="AB57" s="63"/>
      <c r="AC57" s="63"/>
      <c r="AD57" s="63"/>
      <c r="AE57" s="63"/>
      <c r="AF57" s="63"/>
      <c r="AG57" s="63"/>
      <c r="AH57" s="63"/>
      <c r="AI57" s="63"/>
      <c r="AJ57" s="63"/>
      <c r="AK57" s="63"/>
      <c r="AL57" s="63"/>
      <c r="AM57" s="63"/>
      <c r="AN57" s="63"/>
      <c r="AO57" s="63"/>
      <c r="AP57" s="63"/>
      <c r="AQ57" s="63"/>
    </row>
    <row r="58" s="13" customFormat="true" ht="15" hidden="false" customHeight="false" outlineLevel="0" collapsed="false">
      <c r="B58" s="8"/>
      <c r="C58" s="8"/>
      <c r="D58" s="46"/>
      <c r="E58" s="46"/>
      <c r="F58" s="8"/>
      <c r="G58" s="8"/>
      <c r="H58" s="49"/>
      <c r="I58" s="8"/>
      <c r="J58" s="8"/>
      <c r="K58" s="8"/>
      <c r="L58" s="8"/>
      <c r="M58" s="8"/>
      <c r="N58" s="8"/>
      <c r="O58" s="8"/>
      <c r="P58" s="49"/>
      <c r="Q58" s="49"/>
      <c r="R58" s="49"/>
      <c r="S58" s="10"/>
      <c r="T58" s="50"/>
      <c r="U58" s="50"/>
      <c r="V58" s="50"/>
      <c r="W58" s="60"/>
      <c r="X58" s="68"/>
      <c r="Y58" s="63"/>
      <c r="Z58" s="63"/>
      <c r="AA58" s="63"/>
      <c r="AB58" s="63"/>
      <c r="AC58" s="63"/>
      <c r="AD58" s="63"/>
      <c r="AE58" s="63"/>
      <c r="AF58" s="63"/>
      <c r="AG58" s="63"/>
      <c r="AH58" s="63"/>
      <c r="AI58" s="63"/>
      <c r="AJ58" s="63"/>
      <c r="AK58" s="63"/>
      <c r="AL58" s="63"/>
      <c r="AM58" s="63"/>
      <c r="AN58" s="63"/>
      <c r="AO58" s="63"/>
      <c r="AP58" s="63"/>
      <c r="AQ58" s="63"/>
    </row>
    <row r="59" s="13" customFormat="true" ht="15" hidden="false" customHeight="false" outlineLevel="0" collapsed="false">
      <c r="B59" s="8"/>
      <c r="C59" s="8"/>
      <c r="D59" s="46"/>
      <c r="E59" s="46"/>
      <c r="F59" s="8"/>
      <c r="G59" s="8"/>
      <c r="H59" s="49"/>
      <c r="I59" s="8"/>
      <c r="J59" s="8"/>
      <c r="K59" s="8"/>
      <c r="L59" s="8"/>
      <c r="M59" s="8"/>
      <c r="N59" s="8"/>
      <c r="O59" s="8"/>
      <c r="P59" s="49"/>
      <c r="Q59" s="49"/>
      <c r="R59" s="49"/>
      <c r="S59" s="10"/>
      <c r="T59" s="50"/>
      <c r="U59" s="50"/>
      <c r="V59" s="50"/>
      <c r="W59" s="60"/>
      <c r="X59" s="68"/>
      <c r="Y59" s="63"/>
      <c r="Z59" s="63"/>
      <c r="AA59" s="63"/>
      <c r="AB59" s="63"/>
      <c r="AC59" s="63"/>
      <c r="AD59" s="63"/>
      <c r="AE59" s="63"/>
      <c r="AF59" s="63"/>
      <c r="AG59" s="63"/>
      <c r="AH59" s="63"/>
      <c r="AI59" s="63"/>
      <c r="AJ59" s="63"/>
      <c r="AK59" s="63"/>
      <c r="AL59" s="63"/>
      <c r="AM59" s="63"/>
      <c r="AN59" s="63"/>
      <c r="AO59" s="63"/>
      <c r="AP59" s="63"/>
      <c r="AQ59" s="63"/>
    </row>
    <row r="60" s="13" customFormat="true" ht="15" hidden="false" customHeight="false" outlineLevel="0" collapsed="false">
      <c r="B60" s="8"/>
      <c r="C60" s="8"/>
      <c r="D60" s="46"/>
      <c r="E60" s="46"/>
      <c r="F60" s="8"/>
      <c r="G60" s="8"/>
      <c r="H60" s="49"/>
      <c r="I60" s="8"/>
      <c r="J60" s="8"/>
      <c r="K60" s="8"/>
      <c r="L60" s="8"/>
      <c r="M60" s="8"/>
      <c r="N60" s="8"/>
      <c r="O60" s="8"/>
      <c r="P60" s="49"/>
      <c r="Q60" s="49"/>
      <c r="R60" s="49"/>
      <c r="S60" s="10"/>
      <c r="T60" s="50"/>
      <c r="U60" s="50"/>
      <c r="V60" s="50"/>
      <c r="W60" s="60"/>
      <c r="X60" s="68"/>
      <c r="Y60" s="63"/>
      <c r="Z60" s="63"/>
      <c r="AA60" s="63"/>
      <c r="AB60" s="63"/>
      <c r="AC60" s="63"/>
      <c r="AD60" s="63"/>
      <c r="AE60" s="63"/>
      <c r="AF60" s="63"/>
      <c r="AG60" s="63"/>
      <c r="AH60" s="63"/>
      <c r="AI60" s="63"/>
      <c r="AJ60" s="63"/>
      <c r="AK60" s="63"/>
      <c r="AL60" s="63"/>
      <c r="AM60" s="63"/>
      <c r="AN60" s="63"/>
      <c r="AO60" s="63"/>
      <c r="AP60" s="63"/>
      <c r="AQ60" s="63"/>
    </row>
    <row r="61" s="13" customFormat="true" ht="15" hidden="false" customHeight="false" outlineLevel="0" collapsed="false">
      <c r="B61" s="8"/>
      <c r="C61" s="8"/>
      <c r="D61" s="46"/>
      <c r="E61" s="46"/>
      <c r="F61" s="8"/>
      <c r="G61" s="8"/>
      <c r="H61" s="49"/>
      <c r="I61" s="8"/>
      <c r="J61" s="8"/>
      <c r="K61" s="8"/>
      <c r="L61" s="8"/>
      <c r="M61" s="8"/>
      <c r="N61" s="8"/>
      <c r="O61" s="8"/>
      <c r="P61" s="49"/>
      <c r="Q61" s="49"/>
      <c r="R61" s="49"/>
      <c r="S61" s="10"/>
      <c r="T61" s="50"/>
      <c r="U61" s="50"/>
      <c r="V61" s="50"/>
      <c r="W61" s="60"/>
      <c r="X61" s="68"/>
      <c r="Y61" s="63"/>
      <c r="Z61" s="63"/>
      <c r="AA61" s="63"/>
      <c r="AB61" s="63"/>
      <c r="AC61" s="63"/>
      <c r="AD61" s="63"/>
      <c r="AE61" s="63"/>
      <c r="AF61" s="63"/>
      <c r="AG61" s="63"/>
      <c r="AH61" s="63"/>
      <c r="AI61" s="63"/>
      <c r="AJ61" s="63"/>
      <c r="AK61" s="63"/>
      <c r="AL61" s="63"/>
      <c r="AM61" s="63"/>
      <c r="AN61" s="63"/>
      <c r="AO61" s="63"/>
      <c r="AP61" s="63"/>
      <c r="AQ61" s="63"/>
    </row>
    <row r="62" s="13" customFormat="true" ht="15" hidden="false" customHeight="false" outlineLevel="0" collapsed="false">
      <c r="B62" s="8"/>
      <c r="C62" s="8"/>
      <c r="D62" s="46"/>
      <c r="E62" s="46"/>
      <c r="F62" s="8"/>
      <c r="G62" s="8"/>
      <c r="H62" s="49"/>
      <c r="I62" s="8"/>
      <c r="J62" s="8"/>
      <c r="K62" s="8"/>
      <c r="L62" s="8"/>
      <c r="M62" s="8"/>
      <c r="N62" s="8"/>
      <c r="O62" s="8"/>
      <c r="P62" s="49"/>
      <c r="Q62" s="49"/>
      <c r="R62" s="49"/>
      <c r="S62" s="10"/>
      <c r="T62" s="50"/>
      <c r="U62" s="50"/>
      <c r="V62" s="50"/>
      <c r="W62" s="60"/>
      <c r="X62" s="68"/>
      <c r="Y62" s="63"/>
      <c r="Z62" s="63"/>
      <c r="AA62" s="63"/>
      <c r="AB62" s="63"/>
      <c r="AC62" s="63"/>
      <c r="AD62" s="63"/>
      <c r="AE62" s="63"/>
      <c r="AF62" s="63"/>
      <c r="AG62" s="63"/>
      <c r="AH62" s="63"/>
      <c r="AI62" s="63"/>
      <c r="AJ62" s="63"/>
      <c r="AK62" s="63"/>
      <c r="AL62" s="63"/>
      <c r="AM62" s="63"/>
      <c r="AN62" s="63"/>
      <c r="AO62" s="63"/>
      <c r="AP62" s="63"/>
      <c r="AQ62" s="63"/>
    </row>
    <row r="63" s="13" customFormat="true" ht="15" hidden="false" customHeight="false" outlineLevel="0" collapsed="false">
      <c r="B63" s="8" t="s">
        <v>42</v>
      </c>
      <c r="C63" s="8"/>
      <c r="D63" s="46"/>
      <c r="E63" s="46"/>
      <c r="F63" s="8"/>
      <c r="G63" s="8"/>
      <c r="H63" s="49"/>
      <c r="I63" s="8"/>
      <c r="J63" s="8"/>
      <c r="K63" s="8"/>
      <c r="L63" s="8"/>
      <c r="M63" s="8"/>
      <c r="N63" s="8"/>
      <c r="O63" s="8"/>
      <c r="P63" s="49"/>
      <c r="Q63" s="49"/>
      <c r="R63" s="49"/>
      <c r="S63" s="10"/>
      <c r="T63" s="50"/>
      <c r="U63" s="50"/>
      <c r="V63" s="50"/>
      <c r="W63" s="60"/>
      <c r="X63" s="68"/>
      <c r="Y63" s="63"/>
      <c r="Z63" s="63"/>
      <c r="AA63" s="63"/>
      <c r="AB63" s="63"/>
      <c r="AC63" s="63"/>
      <c r="AD63" s="63"/>
      <c r="AE63" s="63"/>
      <c r="AF63" s="63"/>
      <c r="AG63" s="63"/>
      <c r="AH63" s="63"/>
      <c r="AI63" s="63"/>
      <c r="AJ63" s="63"/>
      <c r="AK63" s="63"/>
      <c r="AL63" s="63"/>
      <c r="AM63" s="63"/>
      <c r="AN63" s="63"/>
      <c r="AO63" s="63"/>
      <c r="AP63" s="63"/>
      <c r="AQ63" s="63"/>
    </row>
    <row r="64" s="13" customFormat="true" ht="15" hidden="false" customHeight="false" outlineLevel="0" collapsed="false">
      <c r="B64" s="8"/>
      <c r="C64" s="8"/>
      <c r="D64" s="46"/>
      <c r="E64" s="46"/>
      <c r="F64" s="8"/>
      <c r="G64" s="8"/>
      <c r="H64" s="49"/>
      <c r="I64" s="8"/>
      <c r="J64" s="8"/>
      <c r="K64" s="8"/>
      <c r="L64" s="8"/>
      <c r="M64" s="8"/>
      <c r="N64" s="8"/>
      <c r="O64" s="8"/>
      <c r="P64" s="49"/>
      <c r="Q64" s="49"/>
      <c r="R64" s="49"/>
      <c r="S64" s="10"/>
      <c r="T64" s="50"/>
      <c r="U64" s="50"/>
      <c r="V64" s="50"/>
      <c r="W64" s="60"/>
      <c r="X64" s="68"/>
      <c r="Y64" s="63"/>
      <c r="Z64" s="63"/>
      <c r="AA64" s="63"/>
      <c r="AB64" s="63"/>
      <c r="AC64" s="63"/>
      <c r="AD64" s="63"/>
      <c r="AE64" s="63"/>
      <c r="AF64" s="63"/>
      <c r="AG64" s="63"/>
      <c r="AH64" s="63"/>
      <c r="AI64" s="63"/>
      <c r="AJ64" s="63"/>
      <c r="AK64" s="63"/>
      <c r="AL64" s="63"/>
      <c r="AM64" s="63"/>
      <c r="AN64" s="63"/>
      <c r="AO64" s="63"/>
      <c r="AP64" s="63"/>
      <c r="AQ64" s="63"/>
    </row>
    <row r="65" s="13" customFormat="true" ht="15" hidden="false" customHeight="false" outlineLevel="0" collapsed="false">
      <c r="B65" s="8"/>
      <c r="C65" s="8"/>
      <c r="D65" s="46"/>
      <c r="E65" s="46"/>
      <c r="F65" s="8"/>
      <c r="G65" s="8"/>
      <c r="H65" s="49"/>
      <c r="I65" s="8"/>
      <c r="J65" s="8"/>
      <c r="K65" s="8"/>
      <c r="L65" s="8"/>
      <c r="M65" s="8"/>
      <c r="N65" s="8"/>
      <c r="O65" s="8"/>
      <c r="P65" s="49"/>
      <c r="Q65" s="49"/>
      <c r="R65" s="49"/>
      <c r="S65" s="10"/>
      <c r="T65" s="50"/>
      <c r="U65" s="50"/>
      <c r="V65" s="50"/>
      <c r="W65" s="60"/>
      <c r="X65" s="68"/>
      <c r="Y65" s="63"/>
      <c r="Z65" s="63"/>
      <c r="AA65" s="63"/>
      <c r="AB65" s="63"/>
      <c r="AC65" s="63"/>
      <c r="AD65" s="63"/>
      <c r="AE65" s="63"/>
      <c r="AF65" s="63"/>
      <c r="AG65" s="63"/>
      <c r="AH65" s="63"/>
      <c r="AI65" s="63"/>
      <c r="AJ65" s="63"/>
      <c r="AK65" s="63"/>
      <c r="AL65" s="63"/>
      <c r="AM65" s="63"/>
      <c r="AN65" s="63"/>
      <c r="AO65" s="63"/>
      <c r="AP65" s="63"/>
      <c r="AQ65" s="63"/>
    </row>
    <row r="66" s="13" customFormat="true" ht="15" hidden="false" customHeight="false" outlineLevel="0" collapsed="false">
      <c r="B66" s="8"/>
      <c r="C66" s="8"/>
      <c r="D66" s="46"/>
      <c r="E66" s="46"/>
      <c r="F66" s="8"/>
      <c r="G66" s="8"/>
      <c r="H66" s="49"/>
      <c r="I66" s="8"/>
      <c r="J66" s="8"/>
      <c r="K66" s="8"/>
      <c r="L66" s="8"/>
      <c r="M66" s="8"/>
      <c r="N66" s="8"/>
      <c r="O66" s="8"/>
      <c r="P66" s="49"/>
      <c r="Q66" s="49"/>
      <c r="R66" s="49"/>
      <c r="S66" s="10"/>
      <c r="T66" s="50"/>
      <c r="U66" s="50"/>
      <c r="V66" s="50"/>
      <c r="W66" s="60"/>
      <c r="X66" s="68"/>
      <c r="Y66" s="63"/>
      <c r="Z66" s="63"/>
      <c r="AA66" s="63"/>
      <c r="AB66" s="63"/>
      <c r="AC66" s="63"/>
      <c r="AD66" s="63"/>
      <c r="AE66" s="63"/>
      <c r="AF66" s="63"/>
      <c r="AG66" s="63"/>
      <c r="AH66" s="63"/>
      <c r="AI66" s="63"/>
      <c r="AJ66" s="63"/>
      <c r="AK66" s="63"/>
      <c r="AL66" s="63"/>
      <c r="AM66" s="63"/>
      <c r="AN66" s="63"/>
      <c r="AO66" s="63"/>
      <c r="AP66" s="63"/>
      <c r="AQ66" s="63"/>
    </row>
    <row r="67" s="13" customFormat="true" ht="15" hidden="false" customHeight="false" outlineLevel="0" collapsed="false">
      <c r="B67" s="8"/>
      <c r="C67" s="8"/>
      <c r="D67" s="46"/>
      <c r="E67" s="46"/>
      <c r="F67" s="8"/>
      <c r="G67" s="8"/>
      <c r="H67" s="49"/>
      <c r="I67" s="8"/>
      <c r="J67" s="8"/>
      <c r="K67" s="8"/>
      <c r="L67" s="8"/>
      <c r="M67" s="8"/>
      <c r="N67" s="8"/>
      <c r="O67" s="8"/>
      <c r="P67" s="49"/>
      <c r="Q67" s="49"/>
      <c r="R67" s="49"/>
      <c r="S67" s="10"/>
      <c r="T67" s="50"/>
      <c r="U67" s="50"/>
      <c r="V67" s="50"/>
      <c r="W67" s="60"/>
      <c r="X67" s="68"/>
      <c r="Y67" s="63"/>
      <c r="Z67" s="63"/>
      <c r="AA67" s="63"/>
      <c r="AB67" s="63"/>
      <c r="AC67" s="63"/>
      <c r="AD67" s="63"/>
      <c r="AE67" s="63"/>
      <c r="AF67" s="63"/>
      <c r="AG67" s="63"/>
      <c r="AH67" s="63"/>
      <c r="AI67" s="63"/>
      <c r="AJ67" s="63"/>
      <c r="AK67" s="63"/>
      <c r="AL67" s="63"/>
      <c r="AM67" s="63"/>
      <c r="AN67" s="63"/>
      <c r="AO67" s="63"/>
      <c r="AP67" s="63"/>
      <c r="AQ67" s="63"/>
    </row>
    <row r="68" s="13" customFormat="true" ht="15" hidden="false" customHeight="false" outlineLevel="0" collapsed="false">
      <c r="B68" s="8"/>
      <c r="C68" s="8"/>
      <c r="D68" s="46"/>
      <c r="E68" s="46"/>
      <c r="F68" s="8"/>
      <c r="G68" s="8"/>
      <c r="H68" s="49"/>
      <c r="I68" s="8"/>
      <c r="J68" s="8"/>
      <c r="K68" s="8"/>
      <c r="L68" s="8"/>
      <c r="M68" s="8"/>
      <c r="N68" s="8"/>
      <c r="O68" s="8"/>
      <c r="P68" s="49"/>
      <c r="Q68" s="49"/>
      <c r="R68" s="49"/>
      <c r="S68" s="10"/>
      <c r="T68" s="50"/>
      <c r="U68" s="50"/>
      <c r="V68" s="50"/>
      <c r="W68" s="60"/>
      <c r="X68" s="68"/>
      <c r="Y68" s="63"/>
      <c r="Z68" s="63"/>
      <c r="AA68" s="63"/>
      <c r="AB68" s="63"/>
      <c r="AC68" s="63"/>
      <c r="AD68" s="63"/>
      <c r="AE68" s="63"/>
      <c r="AF68" s="63"/>
      <c r="AG68" s="63"/>
      <c r="AH68" s="63"/>
      <c r="AI68" s="63"/>
      <c r="AJ68" s="63"/>
      <c r="AK68" s="63"/>
      <c r="AL68" s="63"/>
      <c r="AM68" s="63"/>
      <c r="AN68" s="63"/>
      <c r="AO68" s="63"/>
      <c r="AP68" s="63"/>
      <c r="AQ68" s="63"/>
    </row>
    <row r="69" s="13" customFormat="true" ht="15" hidden="false" customHeight="false" outlineLevel="0" collapsed="false">
      <c r="B69" s="8"/>
      <c r="C69" s="8"/>
      <c r="D69" s="46"/>
      <c r="E69" s="46"/>
      <c r="F69" s="8"/>
      <c r="G69" s="8"/>
      <c r="H69" s="49"/>
      <c r="I69" s="8"/>
      <c r="J69" s="8"/>
      <c r="K69" s="8"/>
      <c r="L69" s="8"/>
      <c r="M69" s="8"/>
      <c r="N69" s="8"/>
      <c r="O69" s="8"/>
      <c r="P69" s="49"/>
      <c r="Q69" s="49"/>
      <c r="R69" s="49"/>
      <c r="S69" s="10"/>
      <c r="T69" s="50"/>
      <c r="U69" s="50"/>
      <c r="V69" s="50"/>
      <c r="W69" s="60"/>
      <c r="X69" s="68"/>
      <c r="Y69" s="63"/>
      <c r="Z69" s="63"/>
      <c r="AA69" s="63"/>
      <c r="AB69" s="63"/>
      <c r="AC69" s="63"/>
      <c r="AD69" s="63"/>
      <c r="AE69" s="63"/>
      <c r="AF69" s="63"/>
      <c r="AG69" s="63"/>
      <c r="AH69" s="63"/>
      <c r="AI69" s="63"/>
      <c r="AJ69" s="63"/>
      <c r="AK69" s="63"/>
      <c r="AL69" s="63"/>
      <c r="AM69" s="63"/>
      <c r="AN69" s="63"/>
      <c r="AO69" s="63"/>
      <c r="AP69" s="63"/>
      <c r="AQ69" s="63"/>
    </row>
    <row r="70" s="13" customFormat="true" ht="15" hidden="false" customHeight="false" outlineLevel="0" collapsed="false">
      <c r="B70" s="8"/>
      <c r="C70" s="8"/>
      <c r="D70" s="46"/>
      <c r="E70" s="46"/>
      <c r="F70" s="8"/>
      <c r="G70" s="8"/>
      <c r="H70" s="49"/>
      <c r="I70" s="8"/>
      <c r="J70" s="8"/>
      <c r="K70" s="8"/>
      <c r="L70" s="8"/>
      <c r="M70" s="8"/>
      <c r="N70" s="8"/>
      <c r="O70" s="8"/>
      <c r="P70" s="49"/>
      <c r="Q70" s="49"/>
      <c r="R70" s="49"/>
      <c r="S70" s="10"/>
      <c r="T70" s="50"/>
      <c r="U70" s="50"/>
      <c r="V70" s="50"/>
      <c r="W70" s="60"/>
      <c r="X70" s="68"/>
      <c r="Y70" s="63"/>
      <c r="Z70" s="63"/>
      <c r="AA70" s="63"/>
      <c r="AB70" s="63"/>
      <c r="AC70" s="63"/>
      <c r="AD70" s="63"/>
      <c r="AE70" s="63"/>
      <c r="AF70" s="63"/>
      <c r="AG70" s="63"/>
      <c r="AH70" s="63"/>
      <c r="AI70" s="63"/>
      <c r="AJ70" s="63"/>
      <c r="AK70" s="63"/>
      <c r="AL70" s="63"/>
      <c r="AM70" s="63"/>
      <c r="AN70" s="63"/>
      <c r="AO70" s="63"/>
      <c r="AP70" s="63"/>
      <c r="AQ70" s="63"/>
    </row>
    <row r="71" s="13" customFormat="true" ht="15" hidden="false" customHeight="false" outlineLevel="0" collapsed="false">
      <c r="B71" s="8"/>
      <c r="C71" s="8"/>
      <c r="D71" s="46"/>
      <c r="E71" s="46"/>
      <c r="F71" s="8"/>
      <c r="G71" s="8"/>
      <c r="H71" s="49"/>
      <c r="I71" s="8"/>
      <c r="J71" s="8"/>
      <c r="K71" s="8"/>
      <c r="L71" s="8"/>
      <c r="M71" s="8"/>
      <c r="N71" s="8"/>
      <c r="O71" s="8"/>
      <c r="P71" s="49"/>
      <c r="Q71" s="49"/>
      <c r="R71" s="49"/>
      <c r="S71" s="10"/>
      <c r="T71" s="50"/>
      <c r="U71" s="50"/>
      <c r="V71" s="50"/>
      <c r="W71" s="60"/>
      <c r="X71" s="68"/>
      <c r="Y71" s="63"/>
      <c r="Z71" s="63"/>
      <c r="AA71" s="63"/>
      <c r="AB71" s="63"/>
      <c r="AC71" s="63"/>
      <c r="AD71" s="63"/>
      <c r="AE71" s="63"/>
      <c r="AF71" s="63"/>
      <c r="AG71" s="63"/>
      <c r="AH71" s="63"/>
      <c r="AI71" s="63"/>
      <c r="AJ71" s="63"/>
      <c r="AK71" s="63"/>
      <c r="AL71" s="63"/>
      <c r="AM71" s="63"/>
      <c r="AN71" s="63"/>
      <c r="AO71" s="63"/>
      <c r="AP71" s="63"/>
      <c r="AQ71" s="63"/>
    </row>
    <row r="72" s="13" customFormat="true" ht="15" hidden="false" customHeight="false" outlineLevel="0" collapsed="false">
      <c r="B72" s="8"/>
      <c r="C72" s="8"/>
      <c r="D72" s="46"/>
      <c r="E72" s="46"/>
      <c r="F72" s="8"/>
      <c r="G72" s="8"/>
      <c r="H72" s="49"/>
      <c r="I72" s="8"/>
      <c r="J72" s="8"/>
      <c r="K72" s="8"/>
      <c r="L72" s="8"/>
      <c r="M72" s="8"/>
      <c r="N72" s="8"/>
      <c r="O72" s="8"/>
      <c r="P72" s="49"/>
      <c r="Q72" s="49"/>
      <c r="R72" s="49"/>
      <c r="S72" s="10"/>
      <c r="T72" s="50"/>
      <c r="U72" s="50"/>
      <c r="V72" s="50"/>
      <c r="W72" s="60"/>
      <c r="X72" s="68"/>
      <c r="Y72" s="63"/>
      <c r="Z72" s="63"/>
      <c r="AA72" s="63"/>
      <c r="AB72" s="63"/>
      <c r="AC72" s="63"/>
      <c r="AD72" s="63"/>
      <c r="AE72" s="63"/>
      <c r="AF72" s="63"/>
      <c r="AG72" s="63"/>
      <c r="AH72" s="63"/>
      <c r="AI72" s="63"/>
      <c r="AJ72" s="63"/>
      <c r="AK72" s="63"/>
      <c r="AL72" s="63"/>
      <c r="AM72" s="63"/>
      <c r="AN72" s="63"/>
      <c r="AO72" s="63"/>
      <c r="AP72" s="63"/>
      <c r="AQ72" s="63"/>
    </row>
    <row r="73" s="13" customFormat="true" ht="15" hidden="false" customHeight="false" outlineLevel="0" collapsed="false">
      <c r="B73" s="8"/>
      <c r="C73" s="8"/>
      <c r="D73" s="46"/>
      <c r="E73" s="46"/>
      <c r="F73" s="8"/>
      <c r="G73" s="8"/>
      <c r="H73" s="49"/>
      <c r="I73" s="8"/>
      <c r="J73" s="8"/>
      <c r="K73" s="8"/>
      <c r="L73" s="8"/>
      <c r="M73" s="8"/>
      <c r="N73" s="8"/>
      <c r="O73" s="8"/>
      <c r="P73" s="49"/>
      <c r="Q73" s="49"/>
      <c r="R73" s="49"/>
      <c r="S73" s="10"/>
      <c r="T73" s="50"/>
      <c r="U73" s="50"/>
      <c r="V73" s="50"/>
      <c r="W73" s="60"/>
      <c r="X73" s="68"/>
      <c r="Y73" s="63"/>
      <c r="Z73" s="63"/>
      <c r="AA73" s="63"/>
      <c r="AB73" s="63"/>
      <c r="AC73" s="63"/>
      <c r="AD73" s="63"/>
      <c r="AE73" s="63"/>
      <c r="AF73" s="63"/>
      <c r="AG73" s="63"/>
      <c r="AH73" s="63"/>
      <c r="AI73" s="63"/>
      <c r="AJ73" s="63"/>
      <c r="AK73" s="63"/>
      <c r="AL73" s="63"/>
      <c r="AM73" s="63"/>
      <c r="AN73" s="63"/>
      <c r="AO73" s="63"/>
      <c r="AP73" s="63"/>
      <c r="AQ73" s="63"/>
    </row>
    <row r="74" s="13" customFormat="true" ht="15" hidden="false" customHeight="false" outlineLevel="0" collapsed="false">
      <c r="B74" s="8"/>
      <c r="C74" s="8"/>
      <c r="D74" s="46"/>
      <c r="E74" s="46"/>
      <c r="F74" s="8"/>
      <c r="G74" s="8"/>
      <c r="H74" s="49"/>
      <c r="I74" s="8"/>
      <c r="J74" s="8"/>
      <c r="K74" s="8"/>
      <c r="L74" s="8"/>
      <c r="M74" s="8"/>
      <c r="N74" s="8"/>
      <c r="O74" s="8"/>
      <c r="P74" s="49"/>
      <c r="Q74" s="49"/>
      <c r="R74" s="49"/>
      <c r="S74" s="10"/>
      <c r="T74" s="50"/>
      <c r="U74" s="50"/>
      <c r="V74" s="50"/>
      <c r="W74" s="60"/>
      <c r="X74" s="68"/>
      <c r="Y74" s="63"/>
      <c r="Z74" s="63"/>
      <c r="AA74" s="63"/>
      <c r="AB74" s="63"/>
      <c r="AC74" s="63"/>
      <c r="AD74" s="63"/>
      <c r="AE74" s="63"/>
      <c r="AF74" s="63"/>
      <c r="AG74" s="63"/>
      <c r="AH74" s="63"/>
      <c r="AI74" s="63"/>
      <c r="AJ74" s="63"/>
      <c r="AK74" s="63"/>
      <c r="AL74" s="63"/>
      <c r="AM74" s="63"/>
      <c r="AN74" s="63"/>
      <c r="AO74" s="63"/>
      <c r="AP74" s="63"/>
      <c r="AQ74" s="63"/>
    </row>
    <row r="75" s="13" customFormat="true" ht="15" hidden="false" customHeight="false" outlineLevel="0" collapsed="false">
      <c r="B75" s="8"/>
      <c r="C75" s="8"/>
      <c r="D75" s="46"/>
      <c r="E75" s="46"/>
      <c r="F75" s="8"/>
      <c r="G75" s="8"/>
      <c r="H75" s="49"/>
      <c r="I75" s="8"/>
      <c r="J75" s="8"/>
      <c r="K75" s="8"/>
      <c r="L75" s="8"/>
      <c r="M75" s="8"/>
      <c r="N75" s="8"/>
      <c r="O75" s="8"/>
      <c r="P75" s="49"/>
      <c r="Q75" s="49"/>
      <c r="R75" s="49"/>
      <c r="S75" s="10"/>
      <c r="T75" s="50"/>
      <c r="U75" s="50"/>
      <c r="V75" s="50"/>
      <c r="W75" s="60"/>
      <c r="X75" s="68"/>
      <c r="Y75" s="63"/>
      <c r="Z75" s="63"/>
      <c r="AA75" s="63"/>
      <c r="AB75" s="63"/>
      <c r="AC75" s="63"/>
      <c r="AD75" s="63"/>
      <c r="AE75" s="63"/>
      <c r="AF75" s="63"/>
      <c r="AG75" s="63"/>
      <c r="AH75" s="63"/>
      <c r="AI75" s="63"/>
      <c r="AJ75" s="63"/>
      <c r="AK75" s="63"/>
      <c r="AL75" s="63"/>
      <c r="AM75" s="63"/>
      <c r="AN75" s="63"/>
      <c r="AO75" s="63"/>
      <c r="AP75" s="63"/>
      <c r="AQ75" s="63"/>
    </row>
    <row r="76" s="13" customFormat="true" ht="15" hidden="false" customHeight="false" outlineLevel="0" collapsed="false">
      <c r="B76" s="8"/>
      <c r="C76" s="8"/>
      <c r="D76" s="46"/>
      <c r="E76" s="46"/>
      <c r="F76" s="8"/>
      <c r="G76" s="8"/>
      <c r="H76" s="49"/>
      <c r="I76" s="8"/>
      <c r="J76" s="8"/>
      <c r="K76" s="8"/>
      <c r="L76" s="8"/>
      <c r="M76" s="8"/>
      <c r="N76" s="8"/>
      <c r="O76" s="8"/>
      <c r="P76" s="49"/>
      <c r="Q76" s="49"/>
      <c r="R76" s="49"/>
      <c r="S76" s="10"/>
      <c r="T76" s="50"/>
      <c r="U76" s="50"/>
      <c r="V76" s="50"/>
      <c r="W76" s="60"/>
      <c r="X76" s="68"/>
      <c r="Y76" s="63"/>
      <c r="Z76" s="63"/>
      <c r="AA76" s="63"/>
      <c r="AB76" s="63"/>
      <c r="AC76" s="63"/>
      <c r="AD76" s="63"/>
      <c r="AE76" s="63"/>
      <c r="AF76" s="63"/>
      <c r="AG76" s="63"/>
      <c r="AH76" s="63"/>
      <c r="AI76" s="63"/>
      <c r="AJ76" s="63"/>
      <c r="AK76" s="63"/>
      <c r="AL76" s="63"/>
      <c r="AM76" s="63"/>
      <c r="AN76" s="63"/>
      <c r="AO76" s="63"/>
      <c r="AP76" s="63"/>
      <c r="AQ76" s="63"/>
    </row>
    <row r="77" s="13" customFormat="true" ht="15" hidden="false" customHeight="false" outlineLevel="0" collapsed="false">
      <c r="B77" s="8"/>
      <c r="C77" s="8"/>
      <c r="D77" s="46"/>
      <c r="E77" s="46"/>
      <c r="F77" s="8"/>
      <c r="G77" s="8"/>
      <c r="H77" s="49"/>
      <c r="I77" s="8"/>
      <c r="J77" s="8"/>
      <c r="K77" s="8"/>
      <c r="L77" s="8"/>
      <c r="M77" s="8"/>
      <c r="N77" s="8"/>
      <c r="O77" s="8"/>
      <c r="P77" s="49"/>
      <c r="Q77" s="49"/>
      <c r="R77" s="49"/>
      <c r="S77" s="10"/>
      <c r="T77" s="50"/>
      <c r="U77" s="50"/>
      <c r="V77" s="50"/>
      <c r="W77" s="60"/>
      <c r="X77" s="68"/>
      <c r="Y77" s="63"/>
      <c r="Z77" s="63"/>
      <c r="AA77" s="63"/>
      <c r="AB77" s="63"/>
      <c r="AC77" s="63"/>
      <c r="AD77" s="63"/>
      <c r="AE77" s="63"/>
      <c r="AF77" s="63"/>
      <c r="AG77" s="63"/>
      <c r="AH77" s="63"/>
      <c r="AI77" s="63"/>
      <c r="AJ77" s="63"/>
      <c r="AK77" s="63"/>
      <c r="AL77" s="63"/>
      <c r="AM77" s="63"/>
      <c r="AN77" s="63"/>
      <c r="AO77" s="63"/>
      <c r="AP77" s="63"/>
      <c r="AQ77" s="63"/>
    </row>
    <row r="78" s="13" customFormat="true" ht="15" hidden="false" customHeight="false" outlineLevel="0" collapsed="false">
      <c r="B78" s="8"/>
      <c r="C78" s="8"/>
      <c r="D78" s="46"/>
      <c r="E78" s="46"/>
      <c r="F78" s="8"/>
      <c r="G78" s="8"/>
      <c r="H78" s="49"/>
      <c r="I78" s="8"/>
      <c r="J78" s="8"/>
      <c r="K78" s="8"/>
      <c r="L78" s="8"/>
      <c r="M78" s="8"/>
      <c r="N78" s="8"/>
      <c r="O78" s="8"/>
      <c r="P78" s="49"/>
      <c r="Q78" s="49"/>
      <c r="R78" s="49"/>
      <c r="S78" s="10"/>
      <c r="T78" s="50"/>
      <c r="U78" s="50"/>
      <c r="V78" s="50"/>
      <c r="W78" s="60"/>
      <c r="X78" s="68"/>
      <c r="Y78" s="63"/>
      <c r="Z78" s="63"/>
      <c r="AA78" s="63"/>
      <c r="AB78" s="63"/>
      <c r="AC78" s="63"/>
      <c r="AD78" s="63"/>
      <c r="AE78" s="63"/>
      <c r="AF78" s="63"/>
      <c r="AG78" s="63"/>
      <c r="AH78" s="63"/>
      <c r="AI78" s="63"/>
      <c r="AJ78" s="63"/>
      <c r="AK78" s="63"/>
      <c r="AL78" s="63"/>
      <c r="AM78" s="63"/>
      <c r="AN78" s="63"/>
      <c r="AO78" s="63"/>
      <c r="AP78" s="63"/>
      <c r="AQ78" s="63"/>
    </row>
    <row r="79" s="13" customFormat="true" ht="15" hidden="false" customHeight="false" outlineLevel="0" collapsed="false">
      <c r="B79" s="8"/>
      <c r="C79" s="8"/>
      <c r="D79" s="46"/>
      <c r="E79" s="46"/>
      <c r="F79" s="8"/>
      <c r="G79" s="8"/>
      <c r="H79" s="49"/>
      <c r="I79" s="8"/>
      <c r="J79" s="8"/>
      <c r="K79" s="8"/>
      <c r="L79" s="8"/>
      <c r="M79" s="8"/>
      <c r="N79" s="8"/>
      <c r="O79" s="8"/>
      <c r="P79" s="49"/>
      <c r="Q79" s="49"/>
      <c r="R79" s="49"/>
      <c r="S79" s="10"/>
      <c r="T79" s="50"/>
      <c r="U79" s="50"/>
      <c r="V79" s="50"/>
      <c r="W79" s="60"/>
      <c r="X79" s="68"/>
      <c r="Y79" s="63"/>
      <c r="Z79" s="63"/>
      <c r="AA79" s="63"/>
      <c r="AB79" s="63"/>
      <c r="AC79" s="63"/>
      <c r="AD79" s="63"/>
      <c r="AE79" s="63"/>
      <c r="AF79" s="63"/>
      <c r="AG79" s="63"/>
      <c r="AH79" s="63"/>
      <c r="AI79" s="63"/>
      <c r="AJ79" s="63"/>
      <c r="AK79" s="63"/>
      <c r="AL79" s="63"/>
      <c r="AM79" s="63"/>
      <c r="AN79" s="63"/>
      <c r="AO79" s="63"/>
      <c r="AP79" s="63"/>
      <c r="AQ79" s="63"/>
    </row>
    <row r="80" s="13" customFormat="true" ht="15" hidden="false" customHeight="false" outlineLevel="0" collapsed="false">
      <c r="B80" s="8"/>
      <c r="C80" s="8"/>
      <c r="D80" s="46"/>
      <c r="E80" s="46"/>
      <c r="F80" s="8"/>
      <c r="G80" s="8"/>
      <c r="H80" s="49"/>
      <c r="I80" s="8"/>
      <c r="J80" s="8"/>
      <c r="K80" s="8"/>
      <c r="L80" s="8"/>
      <c r="M80" s="8"/>
      <c r="N80" s="8"/>
      <c r="O80" s="8"/>
      <c r="P80" s="49"/>
      <c r="Q80" s="49"/>
      <c r="R80" s="49"/>
      <c r="S80" s="10"/>
      <c r="T80" s="50"/>
      <c r="U80" s="50"/>
      <c r="V80" s="50"/>
      <c r="W80" s="60"/>
      <c r="X80" s="68"/>
      <c r="Y80" s="63"/>
      <c r="Z80" s="63"/>
      <c r="AA80" s="63"/>
      <c r="AB80" s="63"/>
      <c r="AC80" s="63"/>
      <c r="AD80" s="63"/>
      <c r="AE80" s="63"/>
      <c r="AF80" s="63"/>
      <c r="AG80" s="63"/>
      <c r="AH80" s="63"/>
      <c r="AI80" s="63"/>
      <c r="AJ80" s="63"/>
      <c r="AK80" s="63"/>
      <c r="AL80" s="63"/>
      <c r="AM80" s="63"/>
      <c r="AN80" s="63"/>
      <c r="AO80" s="63"/>
      <c r="AP80" s="63"/>
      <c r="AQ80" s="63"/>
    </row>
    <row r="81" s="13" customFormat="true" ht="15" hidden="false" customHeight="false" outlineLevel="0" collapsed="false">
      <c r="B81" s="8"/>
      <c r="C81" s="8"/>
      <c r="D81" s="46"/>
      <c r="E81" s="46"/>
      <c r="F81" s="8"/>
      <c r="G81" s="8"/>
      <c r="H81" s="49"/>
      <c r="I81" s="8"/>
      <c r="J81" s="8"/>
      <c r="K81" s="8"/>
      <c r="L81" s="8"/>
      <c r="M81" s="8"/>
      <c r="N81" s="8"/>
      <c r="O81" s="8"/>
      <c r="P81" s="49"/>
      <c r="Q81" s="49"/>
      <c r="R81" s="49"/>
      <c r="S81" s="10"/>
      <c r="T81" s="50"/>
      <c r="U81" s="50"/>
      <c r="V81" s="50"/>
      <c r="W81" s="60"/>
      <c r="X81" s="68"/>
      <c r="Y81" s="63"/>
      <c r="Z81" s="63"/>
      <c r="AA81" s="63"/>
      <c r="AB81" s="63"/>
      <c r="AC81" s="63"/>
      <c r="AD81" s="63"/>
      <c r="AE81" s="63"/>
      <c r="AF81" s="63"/>
      <c r="AG81" s="63"/>
      <c r="AH81" s="63"/>
      <c r="AI81" s="63"/>
      <c r="AJ81" s="63"/>
      <c r="AK81" s="63"/>
      <c r="AL81" s="63"/>
      <c r="AM81" s="63"/>
      <c r="AN81" s="63"/>
      <c r="AO81" s="63"/>
      <c r="AP81" s="63"/>
      <c r="AQ81" s="63"/>
    </row>
    <row r="82" s="13" customFormat="true" ht="15" hidden="false" customHeight="false" outlineLevel="0" collapsed="false">
      <c r="B82" s="8"/>
      <c r="C82" s="8"/>
      <c r="D82" s="46"/>
      <c r="E82" s="46"/>
      <c r="F82" s="8"/>
      <c r="G82" s="8"/>
      <c r="H82" s="49"/>
      <c r="I82" s="8"/>
      <c r="J82" s="8"/>
      <c r="K82" s="8"/>
      <c r="L82" s="8"/>
      <c r="M82" s="8"/>
      <c r="N82" s="8"/>
      <c r="O82" s="8"/>
      <c r="P82" s="49"/>
      <c r="Q82" s="49"/>
      <c r="R82" s="49"/>
      <c r="S82" s="10"/>
      <c r="T82" s="50"/>
      <c r="U82" s="50"/>
      <c r="V82" s="50"/>
      <c r="W82" s="60"/>
      <c r="X82" s="68"/>
      <c r="Y82" s="63"/>
      <c r="Z82" s="63"/>
      <c r="AA82" s="63"/>
      <c r="AB82" s="63"/>
      <c r="AC82" s="63"/>
      <c r="AD82" s="63"/>
      <c r="AE82" s="63"/>
      <c r="AF82" s="63"/>
      <c r="AG82" s="63"/>
      <c r="AH82" s="63"/>
      <c r="AI82" s="63"/>
      <c r="AJ82" s="63"/>
      <c r="AK82" s="63"/>
      <c r="AL82" s="63"/>
      <c r="AM82" s="63"/>
      <c r="AN82" s="63"/>
      <c r="AO82" s="63"/>
      <c r="AP82" s="63"/>
      <c r="AQ82" s="63"/>
    </row>
    <row r="83" s="13" customFormat="true" ht="15" hidden="false" customHeight="false" outlineLevel="0" collapsed="false">
      <c r="B83" s="8"/>
      <c r="C83" s="8"/>
      <c r="D83" s="46"/>
      <c r="E83" s="46"/>
      <c r="F83" s="8"/>
      <c r="G83" s="8"/>
      <c r="H83" s="49"/>
      <c r="I83" s="8"/>
      <c r="J83" s="8"/>
      <c r="K83" s="8"/>
      <c r="L83" s="8"/>
      <c r="M83" s="8"/>
      <c r="N83" s="8"/>
      <c r="O83" s="8"/>
      <c r="P83" s="49"/>
      <c r="Q83" s="49"/>
      <c r="R83" s="49"/>
      <c r="S83" s="10"/>
      <c r="T83" s="50"/>
      <c r="U83" s="50"/>
      <c r="V83" s="50"/>
      <c r="W83" s="60"/>
      <c r="X83" s="68"/>
      <c r="Y83" s="63"/>
      <c r="Z83" s="63"/>
      <c r="AA83" s="63"/>
      <c r="AB83" s="63"/>
      <c r="AC83" s="63"/>
      <c r="AD83" s="63"/>
      <c r="AE83" s="63"/>
      <c r="AF83" s="63"/>
      <c r="AG83" s="63"/>
      <c r="AH83" s="63"/>
      <c r="AI83" s="63"/>
      <c r="AJ83" s="63"/>
      <c r="AK83" s="63"/>
      <c r="AL83" s="63"/>
      <c r="AM83" s="63"/>
      <c r="AN83" s="63"/>
      <c r="AO83" s="63"/>
      <c r="AP83" s="63"/>
      <c r="AQ83" s="63"/>
    </row>
    <row r="84" s="13" customFormat="true" ht="15" hidden="false" customHeight="false" outlineLevel="0" collapsed="false">
      <c r="B84" s="8"/>
      <c r="C84" s="8"/>
      <c r="D84" s="46"/>
      <c r="E84" s="46"/>
      <c r="F84" s="8"/>
      <c r="G84" s="8"/>
      <c r="H84" s="49"/>
      <c r="I84" s="8"/>
      <c r="J84" s="8"/>
      <c r="K84" s="8"/>
      <c r="L84" s="8"/>
      <c r="M84" s="8"/>
      <c r="N84" s="8"/>
      <c r="O84" s="8"/>
      <c r="P84" s="49"/>
      <c r="Q84" s="49"/>
      <c r="R84" s="49"/>
      <c r="S84" s="10"/>
      <c r="T84" s="50"/>
      <c r="U84" s="50"/>
      <c r="V84" s="50"/>
      <c r="W84" s="60"/>
      <c r="X84" s="68"/>
      <c r="Y84" s="63"/>
      <c r="Z84" s="63"/>
      <c r="AA84" s="63"/>
      <c r="AB84" s="63"/>
      <c r="AC84" s="63"/>
      <c r="AD84" s="63"/>
      <c r="AE84" s="63"/>
      <c r="AF84" s="63"/>
      <c r="AG84" s="63"/>
      <c r="AH84" s="63"/>
      <c r="AI84" s="63"/>
      <c r="AJ84" s="63"/>
      <c r="AK84" s="63"/>
      <c r="AL84" s="63"/>
      <c r="AM84" s="63"/>
      <c r="AN84" s="63"/>
      <c r="AO84" s="63"/>
      <c r="AP84" s="63"/>
      <c r="AQ84" s="63"/>
    </row>
    <row r="85" s="13" customFormat="true" ht="15" hidden="false" customHeight="false" outlineLevel="0" collapsed="false">
      <c r="B85" s="8"/>
      <c r="C85" s="8"/>
      <c r="D85" s="46"/>
      <c r="E85" s="46"/>
      <c r="F85" s="8"/>
      <c r="G85" s="8"/>
      <c r="H85" s="49"/>
      <c r="I85" s="8"/>
      <c r="J85" s="8"/>
      <c r="K85" s="8"/>
      <c r="L85" s="8"/>
      <c r="M85" s="8"/>
      <c r="N85" s="8"/>
      <c r="O85" s="8"/>
      <c r="P85" s="49"/>
      <c r="Q85" s="49"/>
      <c r="R85" s="49"/>
      <c r="S85" s="10"/>
      <c r="T85" s="50"/>
      <c r="U85" s="50"/>
      <c r="V85" s="50"/>
      <c r="W85" s="60"/>
      <c r="X85" s="68"/>
      <c r="Y85" s="63"/>
      <c r="Z85" s="63"/>
      <c r="AA85" s="63"/>
      <c r="AB85" s="63"/>
      <c r="AC85" s="63"/>
      <c r="AD85" s="63"/>
      <c r="AE85" s="63"/>
      <c r="AF85" s="63"/>
      <c r="AG85" s="63"/>
      <c r="AH85" s="63"/>
      <c r="AI85" s="63"/>
      <c r="AJ85" s="63"/>
      <c r="AK85" s="63"/>
      <c r="AL85" s="63"/>
      <c r="AM85" s="63"/>
      <c r="AN85" s="63"/>
      <c r="AO85" s="63"/>
      <c r="AP85" s="63"/>
      <c r="AQ85" s="63"/>
    </row>
    <row r="86" s="13" customFormat="true" ht="15" hidden="false" customHeight="false" outlineLevel="0" collapsed="false">
      <c r="B86" s="8"/>
      <c r="C86" s="8"/>
      <c r="D86" s="46"/>
      <c r="E86" s="46"/>
      <c r="F86" s="8"/>
      <c r="G86" s="8"/>
      <c r="H86" s="49"/>
      <c r="I86" s="8"/>
      <c r="J86" s="8"/>
      <c r="K86" s="8"/>
      <c r="L86" s="8"/>
      <c r="M86" s="8"/>
      <c r="N86" s="8"/>
      <c r="O86" s="8"/>
      <c r="P86" s="49"/>
      <c r="Q86" s="49"/>
      <c r="R86" s="49"/>
      <c r="S86" s="10"/>
      <c r="T86" s="50"/>
      <c r="U86" s="50"/>
      <c r="V86" s="50"/>
      <c r="W86" s="60"/>
      <c r="X86" s="68"/>
      <c r="Y86" s="63"/>
      <c r="Z86" s="63"/>
      <c r="AA86" s="63"/>
      <c r="AB86" s="63"/>
      <c r="AC86" s="63"/>
      <c r="AD86" s="63"/>
      <c r="AE86" s="63"/>
      <c r="AF86" s="63"/>
      <c r="AG86" s="63"/>
      <c r="AH86" s="63"/>
      <c r="AI86" s="63"/>
      <c r="AJ86" s="63"/>
      <c r="AK86" s="63"/>
      <c r="AL86" s="63"/>
      <c r="AM86" s="63"/>
      <c r="AN86" s="63"/>
      <c r="AO86" s="63"/>
      <c r="AP86" s="63"/>
      <c r="AQ86" s="63"/>
    </row>
    <row r="87" s="13" customFormat="true" ht="15" hidden="false" customHeight="false" outlineLevel="0" collapsed="false">
      <c r="B87" s="8"/>
      <c r="C87" s="8"/>
      <c r="D87" s="46"/>
      <c r="E87" s="46"/>
      <c r="F87" s="8"/>
      <c r="G87" s="8"/>
      <c r="H87" s="49"/>
      <c r="I87" s="8"/>
      <c r="J87" s="8"/>
      <c r="K87" s="8"/>
      <c r="L87" s="8"/>
      <c r="M87" s="8"/>
      <c r="N87" s="8"/>
      <c r="O87" s="8"/>
      <c r="P87" s="49"/>
      <c r="Q87" s="49"/>
      <c r="R87" s="49"/>
      <c r="S87" s="10"/>
      <c r="T87" s="50"/>
      <c r="U87" s="50"/>
      <c r="V87" s="50"/>
      <c r="W87" s="60"/>
      <c r="X87" s="68"/>
      <c r="Y87" s="63"/>
      <c r="Z87" s="63"/>
      <c r="AA87" s="63"/>
      <c r="AB87" s="63"/>
      <c r="AC87" s="63"/>
      <c r="AD87" s="63"/>
      <c r="AE87" s="63"/>
      <c r="AF87" s="63"/>
      <c r="AG87" s="63"/>
      <c r="AH87" s="63"/>
      <c r="AI87" s="63"/>
      <c r="AJ87" s="63"/>
      <c r="AK87" s="63"/>
      <c r="AL87" s="63"/>
      <c r="AM87" s="63"/>
      <c r="AN87" s="63"/>
      <c r="AO87" s="63"/>
      <c r="AP87" s="63"/>
      <c r="AQ87" s="63"/>
    </row>
    <row r="88" s="13" customFormat="true" ht="15" hidden="false" customHeight="false" outlineLevel="0" collapsed="false">
      <c r="B88" s="8"/>
      <c r="C88" s="8"/>
      <c r="D88" s="46"/>
      <c r="E88" s="46"/>
      <c r="F88" s="8"/>
      <c r="G88" s="8"/>
      <c r="H88" s="49"/>
      <c r="I88" s="8"/>
      <c r="J88" s="8"/>
      <c r="K88" s="8"/>
      <c r="L88" s="8"/>
      <c r="M88" s="8"/>
      <c r="N88" s="8"/>
      <c r="O88" s="8"/>
      <c r="P88" s="49"/>
      <c r="Q88" s="49"/>
      <c r="R88" s="49"/>
      <c r="S88" s="10"/>
      <c r="T88" s="50"/>
      <c r="U88" s="50"/>
      <c r="V88" s="50"/>
      <c r="W88" s="60"/>
      <c r="X88" s="68"/>
      <c r="Y88" s="63"/>
      <c r="Z88" s="63"/>
      <c r="AA88" s="63"/>
      <c r="AB88" s="63"/>
      <c r="AC88" s="63"/>
      <c r="AD88" s="63"/>
      <c r="AE88" s="63"/>
      <c r="AF88" s="63"/>
      <c r="AG88" s="63"/>
      <c r="AH88" s="63"/>
      <c r="AI88" s="63"/>
      <c r="AJ88" s="63"/>
      <c r="AK88" s="63"/>
      <c r="AL88" s="63"/>
      <c r="AM88" s="63"/>
      <c r="AN88" s="63"/>
      <c r="AO88" s="63"/>
      <c r="AP88" s="63"/>
      <c r="AQ88" s="63"/>
    </row>
    <row r="89" s="13" customFormat="true" ht="15" hidden="false" customHeight="false" outlineLevel="0" collapsed="false">
      <c r="B89" s="8"/>
      <c r="C89" s="8"/>
      <c r="D89" s="46"/>
      <c r="E89" s="46"/>
      <c r="F89" s="8"/>
      <c r="G89" s="8"/>
      <c r="H89" s="49"/>
      <c r="I89" s="8"/>
      <c r="J89" s="8"/>
      <c r="K89" s="8"/>
      <c r="L89" s="8"/>
      <c r="M89" s="8"/>
      <c r="N89" s="8"/>
      <c r="O89" s="8"/>
      <c r="P89" s="49"/>
      <c r="Q89" s="49"/>
      <c r="R89" s="49"/>
      <c r="S89" s="10"/>
      <c r="T89" s="50"/>
      <c r="U89" s="50"/>
      <c r="V89" s="50"/>
      <c r="W89" s="60"/>
      <c r="X89" s="68"/>
      <c r="Y89" s="63"/>
      <c r="Z89" s="63"/>
      <c r="AA89" s="63"/>
      <c r="AB89" s="63"/>
      <c r="AC89" s="63"/>
      <c r="AD89" s="63"/>
      <c r="AE89" s="63"/>
      <c r="AF89" s="63"/>
      <c r="AG89" s="63"/>
      <c r="AH89" s="63"/>
      <c r="AI89" s="63"/>
      <c r="AJ89" s="63"/>
      <c r="AK89" s="63"/>
      <c r="AL89" s="63"/>
      <c r="AM89" s="63"/>
      <c r="AN89" s="63"/>
      <c r="AO89" s="63"/>
      <c r="AP89" s="63"/>
      <c r="AQ89" s="63"/>
    </row>
    <row r="90" s="13" customFormat="true" ht="15" hidden="false" customHeight="false" outlineLevel="0" collapsed="false">
      <c r="B90" s="8"/>
      <c r="C90" s="8"/>
      <c r="D90" s="46"/>
      <c r="E90" s="46"/>
      <c r="F90" s="8"/>
      <c r="G90" s="8"/>
      <c r="H90" s="49"/>
      <c r="I90" s="8"/>
      <c r="J90" s="8"/>
      <c r="K90" s="8"/>
      <c r="L90" s="8"/>
      <c r="M90" s="8"/>
      <c r="N90" s="8"/>
      <c r="O90" s="8"/>
      <c r="P90" s="49"/>
      <c r="Q90" s="49"/>
      <c r="R90" s="49"/>
      <c r="S90" s="10"/>
      <c r="T90" s="50"/>
      <c r="U90" s="50"/>
      <c r="V90" s="50"/>
      <c r="W90" s="60"/>
      <c r="X90" s="68"/>
      <c r="Y90" s="63"/>
      <c r="Z90" s="63"/>
      <c r="AA90" s="63"/>
      <c r="AB90" s="63"/>
      <c r="AC90" s="63"/>
      <c r="AD90" s="63"/>
      <c r="AE90" s="63"/>
      <c r="AF90" s="63"/>
      <c r="AG90" s="63"/>
      <c r="AH90" s="63"/>
      <c r="AI90" s="63"/>
      <c r="AJ90" s="63"/>
      <c r="AK90" s="63"/>
      <c r="AL90" s="63"/>
      <c r="AM90" s="63"/>
      <c r="AN90" s="63"/>
      <c r="AO90" s="63"/>
      <c r="AP90" s="63"/>
      <c r="AQ90" s="63"/>
    </row>
    <row r="91" s="13" customFormat="true" ht="15" hidden="false" customHeight="false" outlineLevel="0" collapsed="false">
      <c r="B91" s="8"/>
      <c r="C91" s="8"/>
      <c r="D91" s="46"/>
      <c r="E91" s="46"/>
      <c r="F91" s="8"/>
      <c r="G91" s="8"/>
      <c r="H91" s="49"/>
      <c r="I91" s="8"/>
      <c r="J91" s="8"/>
      <c r="K91" s="8"/>
      <c r="L91" s="8"/>
      <c r="M91" s="8"/>
      <c r="N91" s="8"/>
      <c r="O91" s="8"/>
      <c r="P91" s="49"/>
      <c r="Q91" s="49"/>
      <c r="R91" s="49"/>
      <c r="S91" s="10"/>
      <c r="T91" s="50"/>
      <c r="U91" s="50"/>
      <c r="V91" s="50"/>
      <c r="W91" s="60"/>
      <c r="X91" s="68"/>
      <c r="Y91" s="63"/>
      <c r="Z91" s="63"/>
      <c r="AA91" s="63"/>
      <c r="AB91" s="63"/>
      <c r="AC91" s="63"/>
      <c r="AD91" s="63"/>
      <c r="AE91" s="63"/>
      <c r="AF91" s="63"/>
      <c r="AG91" s="63"/>
      <c r="AH91" s="63"/>
      <c r="AI91" s="63"/>
      <c r="AJ91" s="63"/>
      <c r="AK91" s="63"/>
      <c r="AL91" s="63"/>
      <c r="AM91" s="63"/>
      <c r="AN91" s="63"/>
      <c r="AO91" s="63"/>
      <c r="AP91" s="63"/>
      <c r="AQ91" s="63"/>
    </row>
    <row r="92" s="13" customFormat="true" ht="15" hidden="false" customHeight="false" outlineLevel="0" collapsed="false">
      <c r="B92" s="8"/>
      <c r="C92" s="8"/>
      <c r="D92" s="46"/>
      <c r="E92" s="46"/>
      <c r="F92" s="8"/>
      <c r="G92" s="8"/>
      <c r="H92" s="49"/>
      <c r="I92" s="8"/>
      <c r="J92" s="8"/>
      <c r="K92" s="8"/>
      <c r="L92" s="8"/>
      <c r="M92" s="8"/>
      <c r="N92" s="8"/>
      <c r="O92" s="8"/>
      <c r="P92" s="49"/>
      <c r="Q92" s="49"/>
      <c r="R92" s="49"/>
      <c r="S92" s="10"/>
      <c r="T92" s="50"/>
      <c r="U92" s="50"/>
      <c r="V92" s="50"/>
      <c r="W92" s="60"/>
      <c r="X92" s="68"/>
      <c r="Y92" s="63"/>
      <c r="Z92" s="63"/>
      <c r="AA92" s="63"/>
      <c r="AB92" s="63"/>
      <c r="AC92" s="63"/>
      <c r="AD92" s="63"/>
      <c r="AE92" s="63"/>
      <c r="AF92" s="63"/>
      <c r="AG92" s="63"/>
      <c r="AH92" s="63"/>
      <c r="AI92" s="63"/>
      <c r="AJ92" s="63"/>
      <c r="AK92" s="63"/>
      <c r="AL92" s="63"/>
      <c r="AM92" s="63"/>
      <c r="AN92" s="63"/>
      <c r="AO92" s="63"/>
      <c r="AP92" s="63"/>
      <c r="AQ92" s="63"/>
    </row>
    <row r="93" s="13" customFormat="true" ht="15" hidden="false" customHeight="false" outlineLevel="0" collapsed="false">
      <c r="B93" s="8"/>
      <c r="C93" s="8"/>
      <c r="D93" s="46"/>
      <c r="E93" s="46"/>
      <c r="F93" s="8"/>
      <c r="G93" s="8"/>
      <c r="H93" s="49"/>
      <c r="I93" s="8"/>
      <c r="J93" s="8"/>
      <c r="K93" s="8"/>
      <c r="L93" s="8"/>
      <c r="M93" s="8"/>
      <c r="N93" s="8"/>
      <c r="O93" s="8"/>
      <c r="P93" s="49"/>
      <c r="Q93" s="49"/>
      <c r="R93" s="49"/>
      <c r="S93" s="10"/>
      <c r="T93" s="50"/>
      <c r="U93" s="50"/>
      <c r="V93" s="50"/>
      <c r="W93" s="60"/>
      <c r="X93" s="68"/>
      <c r="Y93" s="63"/>
      <c r="Z93" s="63"/>
      <c r="AA93" s="63"/>
      <c r="AB93" s="63"/>
      <c r="AC93" s="63"/>
      <c r="AD93" s="63"/>
      <c r="AE93" s="63"/>
      <c r="AF93" s="63"/>
      <c r="AG93" s="63"/>
      <c r="AH93" s="63"/>
      <c r="AI93" s="63"/>
      <c r="AJ93" s="63"/>
      <c r="AK93" s="63"/>
      <c r="AL93" s="63"/>
      <c r="AM93" s="63"/>
      <c r="AN93" s="63"/>
      <c r="AO93" s="63"/>
      <c r="AP93" s="63"/>
      <c r="AQ93" s="63"/>
    </row>
    <row r="94" s="13" customFormat="true" ht="15" hidden="false" customHeight="false" outlineLevel="0" collapsed="false">
      <c r="B94" s="8"/>
      <c r="C94" s="8"/>
      <c r="D94" s="46"/>
      <c r="E94" s="46"/>
      <c r="F94" s="8"/>
      <c r="G94" s="8"/>
      <c r="H94" s="49"/>
      <c r="I94" s="8"/>
      <c r="J94" s="8"/>
      <c r="K94" s="8"/>
      <c r="L94" s="8"/>
      <c r="M94" s="8"/>
      <c r="N94" s="8"/>
      <c r="O94" s="8"/>
      <c r="P94" s="49"/>
      <c r="Q94" s="49"/>
      <c r="R94" s="49"/>
      <c r="S94" s="10"/>
      <c r="T94" s="50"/>
      <c r="U94" s="50"/>
      <c r="V94" s="50"/>
      <c r="W94" s="60"/>
      <c r="X94" s="68"/>
      <c r="Y94" s="63"/>
      <c r="Z94" s="63"/>
      <c r="AA94" s="63"/>
      <c r="AB94" s="63"/>
      <c r="AC94" s="63"/>
      <c r="AD94" s="63"/>
      <c r="AE94" s="63"/>
      <c r="AF94" s="63"/>
      <c r="AG94" s="63"/>
      <c r="AH94" s="63"/>
      <c r="AI94" s="63"/>
      <c r="AJ94" s="63"/>
      <c r="AK94" s="63"/>
      <c r="AL94" s="63"/>
      <c r="AM94" s="63"/>
      <c r="AN94" s="63"/>
      <c r="AO94" s="63"/>
      <c r="AP94" s="63"/>
      <c r="AQ94" s="63"/>
    </row>
    <row r="95" s="13" customFormat="true" ht="15" hidden="false" customHeight="false" outlineLevel="0" collapsed="false">
      <c r="B95" s="8"/>
      <c r="C95" s="8"/>
      <c r="D95" s="46"/>
      <c r="E95" s="46"/>
      <c r="F95" s="8"/>
      <c r="G95" s="8"/>
      <c r="H95" s="49"/>
      <c r="I95" s="8"/>
      <c r="J95" s="8"/>
      <c r="K95" s="8"/>
      <c r="L95" s="8"/>
      <c r="M95" s="8"/>
      <c r="N95" s="8"/>
      <c r="O95" s="8"/>
      <c r="P95" s="49"/>
      <c r="Q95" s="49"/>
      <c r="R95" s="49"/>
      <c r="S95" s="10"/>
      <c r="T95" s="50"/>
      <c r="U95" s="50"/>
      <c r="V95" s="50"/>
      <c r="W95" s="60"/>
      <c r="X95" s="68"/>
      <c r="Y95" s="63"/>
      <c r="Z95" s="63"/>
      <c r="AA95" s="63"/>
      <c r="AB95" s="63"/>
      <c r="AC95" s="63"/>
      <c r="AD95" s="63"/>
      <c r="AE95" s="63"/>
      <c r="AF95" s="63"/>
      <c r="AG95" s="63"/>
      <c r="AH95" s="63"/>
      <c r="AI95" s="63"/>
      <c r="AJ95" s="63"/>
      <c r="AK95" s="63"/>
      <c r="AL95" s="63"/>
      <c r="AM95" s="63"/>
      <c r="AN95" s="63"/>
      <c r="AO95" s="63"/>
      <c r="AP95" s="63"/>
      <c r="AQ95" s="63"/>
    </row>
    <row r="96" s="13" customFormat="true" ht="15" hidden="false" customHeight="false" outlineLevel="0" collapsed="false">
      <c r="B96" s="8"/>
      <c r="C96" s="8"/>
      <c r="D96" s="46"/>
      <c r="E96" s="46"/>
      <c r="F96" s="8"/>
      <c r="G96" s="8"/>
      <c r="H96" s="49"/>
      <c r="I96" s="8"/>
      <c r="J96" s="8"/>
      <c r="K96" s="8"/>
      <c r="L96" s="8"/>
      <c r="M96" s="8"/>
      <c r="N96" s="8"/>
      <c r="O96" s="8"/>
      <c r="P96" s="49"/>
      <c r="Q96" s="49"/>
      <c r="R96" s="49"/>
      <c r="S96" s="10"/>
      <c r="T96" s="50"/>
      <c r="U96" s="50"/>
      <c r="V96" s="50"/>
      <c r="W96" s="60"/>
      <c r="X96" s="68"/>
      <c r="Y96" s="63"/>
      <c r="Z96" s="63"/>
      <c r="AA96" s="63"/>
      <c r="AB96" s="63"/>
      <c r="AC96" s="63"/>
      <c r="AD96" s="63"/>
      <c r="AE96" s="63"/>
      <c r="AF96" s="63"/>
      <c r="AG96" s="63"/>
      <c r="AH96" s="63"/>
      <c r="AI96" s="63"/>
      <c r="AJ96" s="63"/>
      <c r="AK96" s="63"/>
      <c r="AL96" s="63"/>
      <c r="AM96" s="63"/>
      <c r="AN96" s="63"/>
      <c r="AO96" s="63"/>
      <c r="AP96" s="63"/>
      <c r="AQ96" s="63"/>
    </row>
    <row r="97" s="13" customFormat="true" ht="15" hidden="false" customHeight="false" outlineLevel="0" collapsed="false">
      <c r="B97" s="8"/>
      <c r="C97" s="8"/>
      <c r="D97" s="46"/>
      <c r="E97" s="46"/>
      <c r="F97" s="8"/>
      <c r="G97" s="8"/>
      <c r="H97" s="49"/>
      <c r="I97" s="8"/>
      <c r="J97" s="8"/>
      <c r="K97" s="8"/>
      <c r="L97" s="8"/>
      <c r="M97" s="8"/>
      <c r="N97" s="8"/>
      <c r="O97" s="8"/>
      <c r="P97" s="49"/>
      <c r="Q97" s="49"/>
      <c r="R97" s="49"/>
      <c r="S97" s="10"/>
      <c r="T97" s="50"/>
      <c r="U97" s="50"/>
      <c r="V97" s="50"/>
      <c r="W97" s="60"/>
      <c r="X97" s="68"/>
      <c r="Y97" s="63"/>
      <c r="Z97" s="63"/>
      <c r="AA97" s="63"/>
      <c r="AB97" s="63"/>
      <c r="AC97" s="63"/>
      <c r="AD97" s="63"/>
      <c r="AE97" s="63"/>
      <c r="AF97" s="63"/>
      <c r="AG97" s="63"/>
      <c r="AH97" s="63"/>
      <c r="AI97" s="63"/>
      <c r="AJ97" s="63"/>
      <c r="AK97" s="63"/>
      <c r="AL97" s="63"/>
      <c r="AM97" s="63"/>
      <c r="AN97" s="63"/>
      <c r="AO97" s="63"/>
      <c r="AP97" s="63"/>
      <c r="AQ97" s="63"/>
    </row>
    <row r="98" s="13" customFormat="true" ht="15" hidden="false" customHeight="false" outlineLevel="0" collapsed="false">
      <c r="B98" s="8"/>
      <c r="C98" s="8"/>
      <c r="D98" s="46"/>
      <c r="E98" s="46"/>
      <c r="F98" s="8"/>
      <c r="G98" s="8"/>
      <c r="H98" s="49"/>
      <c r="I98" s="8"/>
      <c r="J98" s="8"/>
      <c r="K98" s="8"/>
      <c r="L98" s="8"/>
      <c r="M98" s="8"/>
      <c r="N98" s="8"/>
      <c r="O98" s="8"/>
      <c r="P98" s="49"/>
      <c r="Q98" s="49"/>
      <c r="R98" s="49"/>
      <c r="S98" s="10"/>
      <c r="T98" s="50"/>
      <c r="U98" s="50"/>
      <c r="V98" s="50"/>
      <c r="W98" s="60"/>
      <c r="X98" s="68"/>
      <c r="Y98" s="63"/>
      <c r="Z98" s="63"/>
      <c r="AA98" s="63"/>
      <c r="AB98" s="63"/>
      <c r="AC98" s="63"/>
      <c r="AD98" s="63"/>
      <c r="AE98" s="63"/>
      <c r="AF98" s="63"/>
      <c r="AG98" s="63"/>
      <c r="AH98" s="63"/>
      <c r="AI98" s="63"/>
      <c r="AJ98" s="63"/>
      <c r="AK98" s="63"/>
      <c r="AL98" s="63"/>
      <c r="AM98" s="63"/>
      <c r="AN98" s="63"/>
      <c r="AO98" s="63"/>
      <c r="AP98" s="63"/>
      <c r="AQ98" s="63"/>
    </row>
    <row r="99" s="13" customFormat="true" ht="15" hidden="false" customHeight="false" outlineLevel="0" collapsed="false">
      <c r="B99" s="8"/>
      <c r="C99" s="8"/>
      <c r="D99" s="46"/>
      <c r="E99" s="46"/>
      <c r="F99" s="8"/>
      <c r="G99" s="8"/>
      <c r="H99" s="49"/>
      <c r="I99" s="8"/>
      <c r="J99" s="8"/>
      <c r="K99" s="8"/>
      <c r="L99" s="8"/>
      <c r="M99" s="8"/>
      <c r="N99" s="8"/>
      <c r="O99" s="8"/>
      <c r="P99" s="49"/>
      <c r="Q99" s="49"/>
      <c r="R99" s="49"/>
      <c r="S99" s="10"/>
      <c r="T99" s="50"/>
      <c r="U99" s="50"/>
      <c r="V99" s="50"/>
      <c r="W99" s="60"/>
      <c r="X99" s="68"/>
      <c r="Y99" s="63"/>
      <c r="Z99" s="63"/>
      <c r="AA99" s="63"/>
      <c r="AB99" s="63"/>
      <c r="AC99" s="63"/>
      <c r="AD99" s="63"/>
      <c r="AE99" s="63"/>
      <c r="AF99" s="63"/>
      <c r="AG99" s="63"/>
      <c r="AH99" s="63"/>
      <c r="AI99" s="63"/>
      <c r="AJ99" s="63"/>
      <c r="AK99" s="63"/>
      <c r="AL99" s="63"/>
      <c r="AM99" s="63"/>
      <c r="AN99" s="63"/>
      <c r="AO99" s="63"/>
      <c r="AP99" s="63"/>
      <c r="AQ99" s="63"/>
    </row>
    <row r="100" s="13" customFormat="true" ht="15" hidden="false" customHeight="false" outlineLevel="0" collapsed="false">
      <c r="B100" s="8"/>
      <c r="C100" s="8"/>
      <c r="D100" s="46"/>
      <c r="E100" s="46"/>
      <c r="F100" s="8"/>
      <c r="G100" s="8"/>
      <c r="H100" s="49"/>
      <c r="I100" s="8"/>
      <c r="J100" s="8"/>
      <c r="K100" s="8"/>
      <c r="L100" s="8"/>
      <c r="M100" s="8"/>
      <c r="N100" s="8"/>
      <c r="O100" s="8"/>
      <c r="P100" s="49"/>
      <c r="Q100" s="49"/>
      <c r="R100" s="49"/>
      <c r="S100" s="10"/>
      <c r="T100" s="50"/>
      <c r="U100" s="50"/>
      <c r="V100" s="50"/>
      <c r="W100" s="60"/>
      <c r="X100" s="68"/>
      <c r="Y100" s="63"/>
      <c r="Z100" s="63"/>
      <c r="AA100" s="63"/>
      <c r="AB100" s="63"/>
      <c r="AC100" s="63"/>
      <c r="AD100" s="63"/>
      <c r="AE100" s="63"/>
      <c r="AF100" s="63"/>
      <c r="AG100" s="63"/>
      <c r="AH100" s="63"/>
      <c r="AI100" s="63"/>
      <c r="AJ100" s="63"/>
      <c r="AK100" s="63"/>
      <c r="AL100" s="63"/>
      <c r="AM100" s="63"/>
      <c r="AN100" s="63"/>
      <c r="AO100" s="63"/>
      <c r="AP100" s="63"/>
      <c r="AQ100" s="63"/>
    </row>
    <row r="101" s="13" customFormat="true" ht="15" hidden="false" customHeight="false" outlineLevel="0" collapsed="false">
      <c r="B101" s="8"/>
      <c r="C101" s="8"/>
      <c r="D101" s="46"/>
      <c r="E101" s="46"/>
      <c r="F101" s="8"/>
      <c r="G101" s="8"/>
      <c r="H101" s="49"/>
      <c r="I101" s="8"/>
      <c r="J101" s="8"/>
      <c r="K101" s="8"/>
      <c r="L101" s="8"/>
      <c r="M101" s="8"/>
      <c r="N101" s="8"/>
      <c r="O101" s="8"/>
      <c r="P101" s="49"/>
      <c r="Q101" s="49"/>
      <c r="R101" s="49"/>
      <c r="S101" s="10"/>
      <c r="T101" s="50"/>
      <c r="U101" s="50"/>
      <c r="V101" s="50"/>
      <c r="W101" s="60"/>
      <c r="X101" s="68"/>
      <c r="Y101" s="63"/>
      <c r="Z101" s="63"/>
      <c r="AA101" s="63"/>
      <c r="AB101" s="63"/>
      <c r="AC101" s="63"/>
      <c r="AD101" s="63"/>
      <c r="AE101" s="63"/>
      <c r="AF101" s="63"/>
      <c r="AG101" s="63"/>
      <c r="AH101" s="63"/>
      <c r="AI101" s="63"/>
      <c r="AJ101" s="63"/>
      <c r="AK101" s="63"/>
      <c r="AL101" s="63"/>
      <c r="AM101" s="63"/>
      <c r="AN101" s="63"/>
      <c r="AO101" s="63"/>
      <c r="AP101" s="63"/>
      <c r="AQ101" s="63"/>
    </row>
    <row r="102" s="13" customFormat="true" ht="15" hidden="false" customHeight="false" outlineLevel="0" collapsed="false">
      <c r="B102" s="8"/>
      <c r="C102" s="8"/>
      <c r="D102" s="46"/>
      <c r="E102" s="46"/>
      <c r="F102" s="8"/>
      <c r="G102" s="8"/>
      <c r="H102" s="49"/>
      <c r="I102" s="8"/>
      <c r="J102" s="8"/>
      <c r="K102" s="8"/>
      <c r="L102" s="8"/>
      <c r="M102" s="8"/>
      <c r="N102" s="8"/>
      <c r="O102" s="8"/>
      <c r="P102" s="49"/>
      <c r="Q102" s="49"/>
      <c r="R102" s="49"/>
      <c r="S102" s="10"/>
      <c r="T102" s="50"/>
      <c r="U102" s="50"/>
      <c r="V102" s="50"/>
      <c r="W102" s="60"/>
      <c r="X102" s="68"/>
      <c r="Y102" s="63"/>
      <c r="Z102" s="63"/>
      <c r="AA102" s="63"/>
      <c r="AB102" s="63"/>
      <c r="AC102" s="63"/>
      <c r="AD102" s="63"/>
      <c r="AE102" s="63"/>
      <c r="AF102" s="63"/>
      <c r="AG102" s="63"/>
      <c r="AH102" s="63"/>
      <c r="AI102" s="63"/>
      <c r="AJ102" s="63"/>
      <c r="AK102" s="63"/>
      <c r="AL102" s="63"/>
      <c r="AM102" s="63"/>
      <c r="AN102" s="63"/>
      <c r="AO102" s="63"/>
      <c r="AP102" s="63"/>
      <c r="AQ102" s="63"/>
    </row>
    <row r="103" s="13" customFormat="true" ht="15" hidden="false" customHeight="false" outlineLevel="0" collapsed="false">
      <c r="B103" s="8"/>
      <c r="C103" s="8"/>
      <c r="D103" s="46"/>
      <c r="E103" s="46"/>
      <c r="F103" s="8"/>
      <c r="G103" s="8"/>
      <c r="H103" s="49"/>
      <c r="I103" s="8"/>
      <c r="J103" s="8"/>
      <c r="K103" s="8"/>
      <c r="L103" s="8"/>
      <c r="M103" s="8"/>
      <c r="N103" s="8"/>
      <c r="O103" s="8"/>
      <c r="P103" s="49"/>
      <c r="Q103" s="49"/>
      <c r="R103" s="49"/>
      <c r="S103" s="10"/>
      <c r="T103" s="50"/>
      <c r="U103" s="50"/>
      <c r="V103" s="50"/>
      <c r="W103" s="60"/>
      <c r="X103" s="68"/>
      <c r="Y103" s="63"/>
      <c r="Z103" s="63"/>
      <c r="AA103" s="63"/>
      <c r="AB103" s="63"/>
      <c r="AC103" s="63"/>
      <c r="AD103" s="63"/>
      <c r="AE103" s="63"/>
      <c r="AF103" s="63"/>
      <c r="AG103" s="63"/>
      <c r="AH103" s="63"/>
      <c r="AI103" s="63"/>
      <c r="AJ103" s="63"/>
      <c r="AK103" s="63"/>
      <c r="AL103" s="63"/>
      <c r="AM103" s="63"/>
      <c r="AN103" s="63"/>
      <c r="AO103" s="63"/>
      <c r="AP103" s="63"/>
      <c r="AQ103" s="63"/>
    </row>
    <row r="104" s="13" customFormat="true" ht="15" hidden="false" customHeight="false" outlineLevel="0" collapsed="false">
      <c r="B104" s="8"/>
      <c r="C104" s="8"/>
      <c r="D104" s="46"/>
      <c r="E104" s="46"/>
      <c r="F104" s="8"/>
      <c r="G104" s="8"/>
      <c r="H104" s="49"/>
      <c r="I104" s="8"/>
      <c r="J104" s="8"/>
      <c r="K104" s="8"/>
      <c r="L104" s="8"/>
      <c r="M104" s="8"/>
      <c r="N104" s="8"/>
      <c r="O104" s="8"/>
      <c r="P104" s="49"/>
      <c r="Q104" s="49"/>
      <c r="R104" s="49"/>
      <c r="S104" s="10"/>
      <c r="T104" s="50"/>
      <c r="U104" s="50"/>
      <c r="V104" s="50"/>
      <c r="W104" s="60"/>
      <c r="X104" s="68"/>
      <c r="Y104" s="63"/>
      <c r="Z104" s="63"/>
      <c r="AA104" s="63"/>
      <c r="AB104" s="63"/>
      <c r="AC104" s="63"/>
      <c r="AD104" s="63"/>
      <c r="AE104" s="63"/>
      <c r="AF104" s="63"/>
      <c r="AG104" s="63"/>
      <c r="AH104" s="63"/>
      <c r="AI104" s="63"/>
      <c r="AJ104" s="63"/>
      <c r="AK104" s="63"/>
      <c r="AL104" s="63"/>
      <c r="AM104" s="63"/>
      <c r="AN104" s="63"/>
      <c r="AO104" s="63"/>
      <c r="AP104" s="63"/>
      <c r="AQ104" s="63"/>
    </row>
    <row r="105" s="13" customFormat="true" ht="15" hidden="false" customHeight="false" outlineLevel="0" collapsed="false">
      <c r="B105" s="8"/>
      <c r="C105" s="8"/>
      <c r="D105" s="46"/>
      <c r="E105" s="46"/>
      <c r="F105" s="8"/>
      <c r="G105" s="8"/>
      <c r="H105" s="49"/>
      <c r="I105" s="8"/>
      <c r="J105" s="8"/>
      <c r="K105" s="8"/>
      <c r="L105" s="8"/>
      <c r="M105" s="8"/>
      <c r="N105" s="8"/>
      <c r="O105" s="8"/>
      <c r="P105" s="49"/>
      <c r="Q105" s="49"/>
      <c r="R105" s="49"/>
      <c r="S105" s="10"/>
      <c r="T105" s="50"/>
      <c r="U105" s="50"/>
      <c r="V105" s="50"/>
      <c r="W105" s="60"/>
      <c r="X105" s="68"/>
      <c r="Y105" s="63"/>
      <c r="Z105" s="63"/>
      <c r="AA105" s="63"/>
      <c r="AB105" s="63"/>
      <c r="AC105" s="63"/>
      <c r="AD105" s="63"/>
      <c r="AE105" s="63"/>
      <c r="AF105" s="63"/>
      <c r="AG105" s="63"/>
      <c r="AH105" s="63"/>
      <c r="AI105" s="63"/>
      <c r="AJ105" s="63"/>
      <c r="AK105" s="63"/>
      <c r="AL105" s="63"/>
      <c r="AM105" s="63"/>
      <c r="AN105" s="63"/>
      <c r="AO105" s="63"/>
      <c r="AP105" s="63"/>
      <c r="AQ105" s="63"/>
    </row>
    <row r="106" s="13" customFormat="true" ht="15" hidden="false" customHeight="false" outlineLevel="0" collapsed="false">
      <c r="B106" s="8"/>
      <c r="C106" s="8"/>
      <c r="D106" s="46"/>
      <c r="E106" s="46"/>
      <c r="F106" s="8"/>
      <c r="G106" s="8"/>
      <c r="H106" s="49"/>
      <c r="I106" s="8"/>
      <c r="J106" s="8"/>
      <c r="K106" s="8"/>
      <c r="L106" s="8"/>
      <c r="M106" s="8"/>
      <c r="N106" s="8"/>
      <c r="O106" s="8"/>
      <c r="P106" s="49"/>
      <c r="Q106" s="49"/>
      <c r="R106" s="49"/>
      <c r="S106" s="10"/>
      <c r="T106" s="50"/>
      <c r="U106" s="50"/>
      <c r="V106" s="50"/>
      <c r="W106" s="60"/>
      <c r="X106" s="68"/>
      <c r="Y106" s="63"/>
      <c r="Z106" s="63"/>
      <c r="AA106" s="63"/>
      <c r="AB106" s="63"/>
      <c r="AC106" s="63"/>
      <c r="AD106" s="63"/>
      <c r="AE106" s="63"/>
      <c r="AF106" s="63"/>
      <c r="AG106" s="63"/>
      <c r="AH106" s="63"/>
      <c r="AI106" s="63"/>
      <c r="AJ106" s="63"/>
      <c r="AK106" s="63"/>
      <c r="AL106" s="63"/>
      <c r="AM106" s="63"/>
      <c r="AN106" s="63"/>
      <c r="AO106" s="63"/>
      <c r="AP106" s="63"/>
      <c r="AQ106" s="63"/>
    </row>
    <row r="107" s="13" customFormat="true" ht="15" hidden="false" customHeight="false" outlineLevel="0" collapsed="false">
      <c r="B107" s="8"/>
      <c r="C107" s="8"/>
      <c r="D107" s="46"/>
      <c r="E107" s="46"/>
      <c r="F107" s="8"/>
      <c r="G107" s="8"/>
      <c r="H107" s="49"/>
      <c r="I107" s="8"/>
      <c r="J107" s="8"/>
      <c r="K107" s="8"/>
      <c r="L107" s="8"/>
      <c r="M107" s="8"/>
      <c r="N107" s="8"/>
      <c r="O107" s="8"/>
      <c r="P107" s="49"/>
      <c r="Q107" s="49"/>
      <c r="R107" s="49"/>
      <c r="S107" s="10"/>
      <c r="T107" s="50"/>
      <c r="U107" s="50"/>
      <c r="V107" s="50"/>
      <c r="W107" s="60"/>
      <c r="X107" s="68"/>
      <c r="Y107" s="63"/>
      <c r="Z107" s="63"/>
      <c r="AA107" s="63"/>
      <c r="AB107" s="63"/>
      <c r="AC107" s="63"/>
      <c r="AD107" s="63"/>
      <c r="AE107" s="63"/>
      <c r="AF107" s="63"/>
      <c r="AG107" s="63"/>
      <c r="AH107" s="63"/>
      <c r="AI107" s="63"/>
      <c r="AJ107" s="63"/>
      <c r="AK107" s="63"/>
      <c r="AL107" s="63"/>
      <c r="AM107" s="63"/>
      <c r="AN107" s="63"/>
      <c r="AO107" s="63"/>
      <c r="AP107" s="63"/>
      <c r="AQ107" s="63"/>
    </row>
    <row r="108" s="13" customFormat="true" ht="15" hidden="false" customHeight="false" outlineLevel="0" collapsed="false">
      <c r="B108" s="8"/>
      <c r="C108" s="8"/>
      <c r="D108" s="46"/>
      <c r="E108" s="46"/>
      <c r="F108" s="8"/>
      <c r="G108" s="8"/>
      <c r="H108" s="49"/>
      <c r="I108" s="8"/>
      <c r="J108" s="8"/>
      <c r="K108" s="8"/>
      <c r="L108" s="8"/>
      <c r="M108" s="8"/>
      <c r="N108" s="8"/>
      <c r="O108" s="8"/>
      <c r="P108" s="49"/>
      <c r="Q108" s="49"/>
      <c r="R108" s="49"/>
      <c r="S108" s="10"/>
      <c r="T108" s="50"/>
      <c r="U108" s="50"/>
      <c r="V108" s="50"/>
      <c r="W108" s="60"/>
      <c r="X108" s="68"/>
      <c r="Y108" s="63"/>
      <c r="Z108" s="63"/>
      <c r="AA108" s="63"/>
      <c r="AB108" s="63"/>
      <c r="AC108" s="63"/>
      <c r="AD108" s="63"/>
      <c r="AE108" s="63"/>
      <c r="AF108" s="63"/>
      <c r="AG108" s="63"/>
      <c r="AH108" s="63"/>
      <c r="AI108" s="63"/>
      <c r="AJ108" s="63"/>
      <c r="AK108" s="63"/>
      <c r="AL108" s="63"/>
      <c r="AM108" s="63"/>
      <c r="AN108" s="63"/>
      <c r="AO108" s="63"/>
      <c r="AP108" s="63"/>
      <c r="AQ108" s="63"/>
    </row>
    <row r="109" s="13" customFormat="true" ht="15" hidden="false" customHeight="false" outlineLevel="0" collapsed="false">
      <c r="B109" s="8"/>
      <c r="C109" s="8"/>
      <c r="D109" s="46"/>
      <c r="E109" s="46"/>
      <c r="F109" s="8"/>
      <c r="G109" s="8"/>
      <c r="H109" s="49"/>
      <c r="I109" s="8"/>
      <c r="J109" s="8"/>
      <c r="K109" s="8"/>
      <c r="L109" s="8"/>
      <c r="M109" s="8"/>
      <c r="N109" s="8"/>
      <c r="O109" s="8"/>
      <c r="P109" s="49"/>
      <c r="Q109" s="49"/>
      <c r="R109" s="49"/>
      <c r="S109" s="10"/>
      <c r="T109" s="50"/>
      <c r="U109" s="50"/>
      <c r="V109" s="50"/>
      <c r="W109" s="60"/>
      <c r="X109" s="68"/>
      <c r="Y109" s="63"/>
      <c r="Z109" s="63"/>
      <c r="AA109" s="63"/>
      <c r="AB109" s="63"/>
      <c r="AC109" s="63"/>
      <c r="AD109" s="63"/>
      <c r="AE109" s="63"/>
      <c r="AF109" s="63"/>
      <c r="AG109" s="63"/>
      <c r="AH109" s="63"/>
      <c r="AI109" s="63"/>
      <c r="AJ109" s="63"/>
      <c r="AK109" s="63"/>
      <c r="AL109" s="63"/>
      <c r="AM109" s="63"/>
      <c r="AN109" s="63"/>
      <c r="AO109" s="63"/>
      <c r="AP109" s="63"/>
      <c r="AQ109" s="63"/>
    </row>
    <row r="110" s="13" customFormat="true" ht="15" hidden="false" customHeight="false" outlineLevel="0" collapsed="false">
      <c r="B110" s="8"/>
      <c r="C110" s="8"/>
      <c r="D110" s="46"/>
      <c r="E110" s="46"/>
      <c r="F110" s="8"/>
      <c r="G110" s="8"/>
      <c r="H110" s="49"/>
      <c r="I110" s="8"/>
      <c r="J110" s="8"/>
      <c r="K110" s="8"/>
      <c r="L110" s="8"/>
      <c r="M110" s="8"/>
      <c r="N110" s="8"/>
      <c r="O110" s="8"/>
      <c r="P110" s="49"/>
      <c r="Q110" s="49"/>
      <c r="R110" s="49"/>
      <c r="S110" s="10"/>
      <c r="T110" s="50"/>
      <c r="U110" s="50"/>
      <c r="V110" s="50"/>
      <c r="W110" s="60"/>
      <c r="X110" s="68"/>
      <c r="Y110" s="63"/>
      <c r="Z110" s="63"/>
      <c r="AA110" s="63"/>
      <c r="AB110" s="63"/>
      <c r="AC110" s="63"/>
      <c r="AD110" s="63"/>
      <c r="AE110" s="63"/>
      <c r="AF110" s="63"/>
      <c r="AG110" s="63"/>
      <c r="AH110" s="63"/>
      <c r="AI110" s="63"/>
      <c r="AJ110" s="63"/>
      <c r="AK110" s="63"/>
      <c r="AL110" s="63"/>
      <c r="AM110" s="63"/>
      <c r="AN110" s="63"/>
      <c r="AO110" s="63"/>
      <c r="AP110" s="63"/>
      <c r="AQ110" s="63"/>
    </row>
    <row r="111" s="13" customFormat="true" ht="15" hidden="false" customHeight="false" outlineLevel="0" collapsed="false">
      <c r="B111" s="8"/>
      <c r="C111" s="8"/>
      <c r="D111" s="46"/>
      <c r="E111" s="46"/>
      <c r="F111" s="8"/>
      <c r="G111" s="8"/>
      <c r="H111" s="49"/>
      <c r="I111" s="8"/>
      <c r="J111" s="8"/>
      <c r="K111" s="8"/>
      <c r="L111" s="8"/>
      <c r="M111" s="8"/>
      <c r="N111" s="8"/>
      <c r="O111" s="8"/>
      <c r="P111" s="49"/>
      <c r="Q111" s="49"/>
      <c r="R111" s="49"/>
      <c r="S111" s="10"/>
      <c r="T111" s="50"/>
      <c r="U111" s="50"/>
      <c r="V111" s="50"/>
      <c r="W111" s="60"/>
      <c r="X111" s="68"/>
      <c r="Y111" s="63"/>
      <c r="Z111" s="63"/>
      <c r="AA111" s="63"/>
      <c r="AB111" s="63"/>
      <c r="AC111" s="63"/>
      <c r="AD111" s="63"/>
      <c r="AE111" s="63"/>
      <c r="AF111" s="63"/>
      <c r="AG111" s="63"/>
      <c r="AH111" s="63"/>
      <c r="AI111" s="63"/>
      <c r="AJ111" s="63"/>
      <c r="AK111" s="63"/>
      <c r="AL111" s="63"/>
      <c r="AM111" s="63"/>
      <c r="AN111" s="63"/>
      <c r="AO111" s="63"/>
      <c r="AP111" s="63"/>
      <c r="AQ111" s="63"/>
    </row>
    <row r="112" s="13" customFormat="true" ht="15" hidden="false" customHeight="false" outlineLevel="0" collapsed="false">
      <c r="B112" s="8"/>
      <c r="C112" s="8"/>
      <c r="D112" s="46"/>
      <c r="E112" s="46"/>
      <c r="F112" s="8"/>
      <c r="G112" s="8"/>
      <c r="H112" s="49"/>
      <c r="I112" s="8"/>
      <c r="J112" s="8"/>
      <c r="K112" s="8"/>
      <c r="L112" s="8"/>
      <c r="M112" s="8"/>
      <c r="N112" s="8"/>
      <c r="O112" s="8"/>
      <c r="P112" s="49"/>
      <c r="Q112" s="49"/>
      <c r="R112" s="49"/>
      <c r="S112" s="10"/>
      <c r="T112" s="50"/>
      <c r="U112" s="50"/>
      <c r="V112" s="50"/>
      <c r="W112" s="60"/>
      <c r="X112" s="68"/>
      <c r="Y112" s="63"/>
      <c r="Z112" s="63"/>
      <c r="AA112" s="63"/>
      <c r="AB112" s="63"/>
      <c r="AC112" s="63"/>
      <c r="AD112" s="63"/>
      <c r="AE112" s="63"/>
      <c r="AF112" s="63"/>
      <c r="AG112" s="63"/>
      <c r="AH112" s="63"/>
      <c r="AI112" s="63"/>
      <c r="AJ112" s="63"/>
      <c r="AK112" s="63"/>
      <c r="AL112" s="63"/>
      <c r="AM112" s="63"/>
      <c r="AN112" s="63"/>
      <c r="AO112" s="63"/>
      <c r="AP112" s="63"/>
      <c r="AQ112" s="63"/>
    </row>
    <row r="113" s="13" customFormat="true" ht="15" hidden="false" customHeight="false" outlineLevel="0" collapsed="false">
      <c r="B113" s="8"/>
      <c r="C113" s="8"/>
      <c r="D113" s="46"/>
      <c r="E113" s="46"/>
      <c r="F113" s="8"/>
      <c r="G113" s="8"/>
      <c r="H113" s="49"/>
      <c r="I113" s="8"/>
      <c r="J113" s="8"/>
      <c r="K113" s="8"/>
      <c r="L113" s="8"/>
      <c r="M113" s="8"/>
      <c r="N113" s="8"/>
      <c r="O113" s="8"/>
      <c r="P113" s="49"/>
      <c r="Q113" s="49"/>
      <c r="R113" s="49"/>
      <c r="S113" s="10"/>
      <c r="T113" s="50"/>
      <c r="U113" s="50"/>
      <c r="V113" s="50"/>
      <c r="W113" s="60"/>
      <c r="X113" s="68"/>
      <c r="Y113" s="63"/>
      <c r="Z113" s="63"/>
      <c r="AA113" s="63"/>
      <c r="AB113" s="63"/>
      <c r="AC113" s="63"/>
      <c r="AD113" s="63"/>
      <c r="AE113" s="63"/>
      <c r="AF113" s="63"/>
      <c r="AG113" s="63"/>
      <c r="AH113" s="63"/>
      <c r="AI113" s="63"/>
      <c r="AJ113" s="63"/>
      <c r="AK113" s="63"/>
      <c r="AL113" s="63"/>
      <c r="AM113" s="63"/>
      <c r="AN113" s="63"/>
      <c r="AO113" s="63"/>
      <c r="AP113" s="63"/>
      <c r="AQ113" s="63"/>
    </row>
    <row r="114" s="13" customFormat="true" ht="15" hidden="false" customHeight="false" outlineLevel="0" collapsed="false">
      <c r="B114" s="8"/>
      <c r="C114" s="8"/>
      <c r="D114" s="46"/>
      <c r="E114" s="46"/>
      <c r="F114" s="8"/>
      <c r="G114" s="8"/>
      <c r="H114" s="49"/>
      <c r="I114" s="8"/>
      <c r="J114" s="8"/>
      <c r="K114" s="8"/>
      <c r="L114" s="8"/>
      <c r="M114" s="8"/>
      <c r="N114" s="8"/>
      <c r="O114" s="8"/>
      <c r="P114" s="49"/>
      <c r="Q114" s="49"/>
      <c r="R114" s="49"/>
      <c r="S114" s="10"/>
      <c r="T114" s="50"/>
      <c r="U114" s="50"/>
      <c r="V114" s="50"/>
      <c r="W114" s="60"/>
      <c r="X114" s="68"/>
      <c r="Y114" s="63"/>
      <c r="Z114" s="63"/>
      <c r="AA114" s="63"/>
      <c r="AB114" s="63"/>
      <c r="AC114" s="63"/>
      <c r="AD114" s="63"/>
      <c r="AE114" s="63"/>
      <c r="AF114" s="63"/>
      <c r="AG114" s="63"/>
      <c r="AH114" s="63"/>
      <c r="AI114" s="63"/>
      <c r="AJ114" s="63"/>
      <c r="AK114" s="63"/>
      <c r="AL114" s="63"/>
      <c r="AM114" s="63"/>
      <c r="AN114" s="63"/>
      <c r="AO114" s="63"/>
      <c r="AP114" s="63"/>
      <c r="AQ114" s="63"/>
    </row>
    <row r="115" s="13" customFormat="true" ht="15" hidden="false" customHeight="false" outlineLevel="0" collapsed="false">
      <c r="B115" s="8"/>
      <c r="C115" s="8"/>
      <c r="D115" s="46"/>
      <c r="E115" s="46"/>
      <c r="F115" s="8"/>
      <c r="G115" s="8"/>
      <c r="H115" s="49"/>
      <c r="I115" s="8"/>
      <c r="J115" s="8"/>
      <c r="K115" s="8"/>
      <c r="L115" s="8"/>
      <c r="M115" s="8"/>
      <c r="N115" s="8"/>
      <c r="O115" s="8"/>
      <c r="P115" s="49"/>
      <c r="Q115" s="49"/>
      <c r="R115" s="49"/>
      <c r="S115" s="10"/>
      <c r="T115" s="50"/>
      <c r="U115" s="50"/>
      <c r="V115" s="50"/>
      <c r="W115" s="60"/>
      <c r="X115" s="68"/>
      <c r="Y115" s="63"/>
      <c r="Z115" s="63"/>
      <c r="AA115" s="63"/>
      <c r="AB115" s="63"/>
      <c r="AC115" s="63"/>
      <c r="AD115" s="63"/>
      <c r="AE115" s="63"/>
      <c r="AF115" s="63"/>
      <c r="AG115" s="63"/>
      <c r="AH115" s="63"/>
      <c r="AI115" s="63"/>
      <c r="AJ115" s="63"/>
      <c r="AK115" s="63"/>
      <c r="AL115" s="63"/>
      <c r="AM115" s="63"/>
      <c r="AN115" s="63"/>
      <c r="AO115" s="63"/>
      <c r="AP115" s="63"/>
      <c r="AQ115" s="63"/>
    </row>
    <row r="116" s="13" customFormat="true" ht="15" hidden="false" customHeight="false" outlineLevel="0" collapsed="false">
      <c r="B116" s="8"/>
      <c r="C116" s="8"/>
      <c r="D116" s="46"/>
      <c r="E116" s="46"/>
      <c r="F116" s="8"/>
      <c r="G116" s="8"/>
      <c r="H116" s="49"/>
      <c r="I116" s="8"/>
      <c r="J116" s="8"/>
      <c r="K116" s="8"/>
      <c r="L116" s="8"/>
      <c r="M116" s="8"/>
      <c r="N116" s="8"/>
      <c r="O116" s="8"/>
      <c r="P116" s="49"/>
      <c r="Q116" s="49"/>
      <c r="R116" s="49"/>
      <c r="S116" s="10"/>
      <c r="T116" s="50"/>
      <c r="U116" s="50"/>
      <c r="V116" s="50"/>
      <c r="W116" s="60"/>
      <c r="X116" s="68"/>
      <c r="Y116" s="63"/>
      <c r="Z116" s="63"/>
      <c r="AA116" s="63"/>
      <c r="AB116" s="63"/>
      <c r="AC116" s="63"/>
      <c r="AD116" s="63"/>
      <c r="AE116" s="63"/>
      <c r="AF116" s="63"/>
      <c r="AG116" s="63"/>
      <c r="AH116" s="63"/>
      <c r="AI116" s="63"/>
      <c r="AJ116" s="63"/>
      <c r="AK116" s="63"/>
      <c r="AL116" s="63"/>
      <c r="AM116" s="63"/>
      <c r="AN116" s="63"/>
      <c r="AO116" s="63"/>
      <c r="AP116" s="63"/>
      <c r="AQ116" s="63"/>
    </row>
    <row r="117" s="13" customFormat="true" ht="15" hidden="false" customHeight="false" outlineLevel="0" collapsed="false">
      <c r="B117" s="8"/>
      <c r="C117" s="8"/>
      <c r="D117" s="46"/>
      <c r="E117" s="46"/>
      <c r="F117" s="8"/>
      <c r="G117" s="8"/>
      <c r="H117" s="49"/>
      <c r="I117" s="8"/>
      <c r="J117" s="8"/>
      <c r="K117" s="8"/>
      <c r="L117" s="8"/>
      <c r="M117" s="8"/>
      <c r="N117" s="8"/>
      <c r="O117" s="8"/>
      <c r="P117" s="49"/>
      <c r="Q117" s="49"/>
      <c r="R117" s="49"/>
      <c r="S117" s="10"/>
      <c r="T117" s="50"/>
      <c r="U117" s="50"/>
      <c r="V117" s="50"/>
      <c r="W117" s="60"/>
      <c r="X117" s="68"/>
      <c r="Y117" s="63"/>
      <c r="Z117" s="63"/>
      <c r="AA117" s="63"/>
      <c r="AB117" s="63"/>
      <c r="AC117" s="63"/>
      <c r="AD117" s="63"/>
      <c r="AE117" s="63"/>
      <c r="AF117" s="63"/>
      <c r="AG117" s="63"/>
      <c r="AH117" s="63"/>
      <c r="AI117" s="63"/>
      <c r="AJ117" s="63"/>
      <c r="AK117" s="63"/>
      <c r="AL117" s="63"/>
      <c r="AM117" s="63"/>
      <c r="AN117" s="63"/>
      <c r="AO117" s="63"/>
      <c r="AP117" s="63"/>
      <c r="AQ117" s="63"/>
    </row>
    <row r="118" s="13" customFormat="true" ht="15" hidden="false" customHeight="false" outlineLevel="0" collapsed="false">
      <c r="B118" s="8"/>
      <c r="C118" s="8"/>
      <c r="D118" s="46"/>
      <c r="E118" s="46"/>
      <c r="F118" s="8"/>
      <c r="G118" s="8"/>
      <c r="H118" s="49"/>
      <c r="I118" s="8"/>
      <c r="J118" s="8"/>
      <c r="K118" s="8"/>
      <c r="L118" s="8"/>
      <c r="M118" s="8"/>
      <c r="N118" s="8"/>
      <c r="O118" s="8"/>
      <c r="P118" s="49"/>
      <c r="Q118" s="49"/>
      <c r="R118" s="49"/>
      <c r="S118" s="10"/>
      <c r="T118" s="50"/>
      <c r="U118" s="50"/>
      <c r="V118" s="50"/>
      <c r="W118" s="60"/>
      <c r="X118" s="68"/>
      <c r="Y118" s="63"/>
      <c r="Z118" s="63"/>
      <c r="AA118" s="63"/>
      <c r="AB118" s="63"/>
      <c r="AC118" s="63"/>
      <c r="AD118" s="63"/>
      <c r="AE118" s="63"/>
      <c r="AF118" s="63"/>
      <c r="AG118" s="63"/>
      <c r="AH118" s="63"/>
      <c r="AI118" s="63"/>
      <c r="AJ118" s="63"/>
      <c r="AK118" s="63"/>
      <c r="AL118" s="63"/>
      <c r="AM118" s="63"/>
      <c r="AN118" s="63"/>
      <c r="AO118" s="63"/>
      <c r="AP118" s="63"/>
      <c r="AQ118" s="63"/>
    </row>
    <row r="119" s="13" customFormat="true" ht="15" hidden="false" customHeight="false" outlineLevel="0" collapsed="false">
      <c r="B119" s="8"/>
      <c r="C119" s="8"/>
      <c r="D119" s="46"/>
      <c r="E119" s="46"/>
      <c r="F119" s="8"/>
      <c r="G119" s="8"/>
      <c r="H119" s="49"/>
      <c r="I119" s="8"/>
      <c r="J119" s="8"/>
      <c r="K119" s="8"/>
      <c r="L119" s="8"/>
      <c r="M119" s="8"/>
      <c r="N119" s="8"/>
      <c r="O119" s="8"/>
      <c r="P119" s="49"/>
      <c r="Q119" s="49"/>
      <c r="R119" s="49"/>
      <c r="S119" s="10"/>
      <c r="T119" s="50"/>
      <c r="U119" s="50"/>
      <c r="V119" s="50"/>
      <c r="W119" s="60"/>
      <c r="X119" s="68"/>
      <c r="Y119" s="63"/>
      <c r="Z119" s="63"/>
      <c r="AA119" s="63"/>
      <c r="AB119" s="63"/>
      <c r="AC119" s="63"/>
      <c r="AD119" s="63"/>
      <c r="AE119" s="63"/>
      <c r="AF119" s="63"/>
      <c r="AG119" s="63"/>
      <c r="AH119" s="63"/>
      <c r="AI119" s="63"/>
      <c r="AJ119" s="63"/>
      <c r="AK119" s="63"/>
      <c r="AL119" s="63"/>
      <c r="AM119" s="63"/>
      <c r="AN119" s="63"/>
      <c r="AO119" s="63"/>
      <c r="AP119" s="63"/>
      <c r="AQ119" s="63"/>
    </row>
    <row r="120" s="13" customFormat="true" ht="15" hidden="false" customHeight="false" outlineLevel="0" collapsed="false">
      <c r="B120" s="8"/>
      <c r="C120" s="8"/>
      <c r="D120" s="46"/>
      <c r="E120" s="46"/>
      <c r="F120" s="8"/>
      <c r="G120" s="8"/>
      <c r="H120" s="49"/>
      <c r="I120" s="8"/>
      <c r="J120" s="8"/>
      <c r="K120" s="8"/>
      <c r="L120" s="8"/>
      <c r="M120" s="8"/>
      <c r="N120" s="8"/>
      <c r="O120" s="8"/>
      <c r="P120" s="49"/>
      <c r="Q120" s="49"/>
      <c r="R120" s="49"/>
      <c r="S120" s="10"/>
      <c r="T120" s="50"/>
      <c r="U120" s="50"/>
      <c r="V120" s="50"/>
      <c r="W120" s="60"/>
      <c r="X120" s="68"/>
      <c r="Y120" s="63"/>
      <c r="Z120" s="63"/>
      <c r="AA120" s="63"/>
      <c r="AB120" s="63"/>
      <c r="AC120" s="63"/>
      <c r="AD120" s="63"/>
      <c r="AE120" s="63"/>
      <c r="AF120" s="63"/>
      <c r="AG120" s="63"/>
      <c r="AH120" s="63"/>
      <c r="AI120" s="63"/>
      <c r="AJ120" s="63"/>
      <c r="AK120" s="63"/>
      <c r="AL120" s="63"/>
      <c r="AM120" s="63"/>
      <c r="AN120" s="63"/>
      <c r="AO120" s="63"/>
      <c r="AP120" s="63"/>
      <c r="AQ120" s="63"/>
    </row>
    <row r="121" s="13" customFormat="true" ht="15" hidden="false" customHeight="false" outlineLevel="0" collapsed="false">
      <c r="B121" s="8"/>
      <c r="C121" s="8"/>
      <c r="D121" s="46"/>
      <c r="E121" s="46"/>
      <c r="F121" s="8"/>
      <c r="G121" s="8"/>
      <c r="H121" s="49"/>
      <c r="I121" s="8"/>
      <c r="J121" s="8"/>
      <c r="K121" s="8"/>
      <c r="L121" s="8"/>
      <c r="M121" s="8"/>
      <c r="N121" s="8"/>
      <c r="O121" s="8"/>
      <c r="P121" s="49"/>
      <c r="Q121" s="49"/>
      <c r="R121" s="49"/>
      <c r="S121" s="10"/>
      <c r="T121" s="50"/>
      <c r="U121" s="50"/>
      <c r="V121" s="50"/>
      <c r="W121" s="60"/>
      <c r="X121" s="68"/>
      <c r="Y121" s="63"/>
      <c r="Z121" s="63"/>
      <c r="AA121" s="63"/>
      <c r="AB121" s="63"/>
      <c r="AC121" s="63"/>
      <c r="AD121" s="63"/>
      <c r="AE121" s="63"/>
      <c r="AF121" s="63"/>
      <c r="AG121" s="63"/>
      <c r="AH121" s="63"/>
      <c r="AI121" s="63"/>
      <c r="AJ121" s="63"/>
      <c r="AK121" s="63"/>
      <c r="AL121" s="63"/>
      <c r="AM121" s="63"/>
      <c r="AN121" s="63"/>
      <c r="AO121" s="63"/>
      <c r="AP121" s="63"/>
      <c r="AQ121" s="63"/>
    </row>
    <row r="122" customFormat="false" ht="15" hidden="false" customHeight="false" outlineLevel="0" collapsed="false">
      <c r="F122" s="10"/>
      <c r="G122" s="10"/>
      <c r="H122" s="10"/>
      <c r="I122" s="10"/>
      <c r="J122" s="10"/>
      <c r="K122" s="10"/>
      <c r="L122" s="10"/>
      <c r="M122" s="10"/>
      <c r="N122" s="10"/>
      <c r="O122" s="10"/>
      <c r="P122" s="10"/>
      <c r="Q122" s="10"/>
      <c r="R122" s="10"/>
      <c r="S122" s="10"/>
      <c r="T122" s="8"/>
      <c r="U122" s="8"/>
      <c r="V122" s="8"/>
      <c r="W122" s="81"/>
      <c r="X122" s="81"/>
      <c r="Y122" s="81"/>
      <c r="Z122" s="81"/>
    </row>
    <row r="123" customFormat="false" ht="15" hidden="false" customHeight="false" outlineLevel="0" collapsed="false">
      <c r="B123" s="8" t="s">
        <v>42</v>
      </c>
      <c r="F123" s="10"/>
      <c r="G123" s="10"/>
      <c r="H123" s="10"/>
      <c r="I123" s="10"/>
      <c r="J123" s="10"/>
      <c r="K123" s="10"/>
      <c r="L123" s="10"/>
      <c r="M123" s="10"/>
      <c r="N123" s="10"/>
      <c r="O123" s="10"/>
      <c r="P123" s="10"/>
      <c r="Q123" s="10"/>
      <c r="R123" s="10"/>
      <c r="S123" s="10"/>
      <c r="T123" s="8"/>
      <c r="U123" s="8"/>
      <c r="V123" s="8"/>
      <c r="W123" s="81"/>
      <c r="X123" s="82"/>
    </row>
    <row r="124" customFormat="false" ht="15" hidden="false" customHeight="false" outlineLevel="0" collapsed="false">
      <c r="F124" s="10"/>
      <c r="G124" s="10"/>
      <c r="H124" s="10"/>
      <c r="I124" s="10"/>
      <c r="J124" s="10"/>
      <c r="K124" s="10"/>
      <c r="L124" s="10"/>
      <c r="M124" s="10"/>
      <c r="N124" s="10"/>
      <c r="O124" s="10"/>
      <c r="P124" s="10"/>
      <c r="Q124" s="10"/>
      <c r="R124" s="10"/>
      <c r="S124" s="10"/>
      <c r="T124" s="8"/>
      <c r="U124" s="8"/>
      <c r="V124" s="8"/>
      <c r="W124" s="81"/>
      <c r="X124" s="82"/>
    </row>
    <row r="125" customFormat="false" ht="15.75" hidden="false" customHeight="true" outlineLevel="0" collapsed="false">
      <c r="B125" s="14"/>
      <c r="C125" s="15"/>
      <c r="D125" s="16" t="s">
        <v>43</v>
      </c>
      <c r="E125" s="16"/>
      <c r="F125" s="16"/>
      <c r="G125" s="16"/>
      <c r="H125" s="16"/>
      <c r="I125" s="16"/>
      <c r="J125" s="16"/>
      <c r="K125" s="16"/>
      <c r="L125" s="16"/>
      <c r="M125" s="16"/>
      <c r="N125" s="16"/>
      <c r="O125" s="16"/>
      <c r="P125" s="16"/>
      <c r="Q125" s="16"/>
      <c r="R125" s="16"/>
      <c r="S125" s="16"/>
      <c r="T125" s="16"/>
      <c r="U125" s="16"/>
      <c r="V125" s="16"/>
      <c r="W125" s="16"/>
      <c r="X125" s="16"/>
    </row>
    <row r="126" customFormat="false" ht="32.8" hidden="false" customHeight="false" outlineLevel="0" collapsed="false">
      <c r="B126" s="18" t="s">
        <v>2</v>
      </c>
      <c r="C126" s="54" t="s">
        <v>3</v>
      </c>
      <c r="D126" s="19" t="s">
        <v>4</v>
      </c>
      <c r="E126" s="19" t="s">
        <v>5</v>
      </c>
      <c r="F126" s="20" t="s">
        <v>44</v>
      </c>
      <c r="G126" s="20" t="s">
        <v>7</v>
      </c>
      <c r="H126" s="20" t="s">
        <v>8</v>
      </c>
      <c r="I126" s="20"/>
      <c r="J126" s="20"/>
      <c r="K126" s="20"/>
      <c r="L126" s="20" t="s">
        <v>9</v>
      </c>
      <c r="M126" s="20" t="s">
        <v>45</v>
      </c>
      <c r="N126" s="20"/>
      <c r="O126" s="20"/>
      <c r="P126" s="20" t="s">
        <v>46</v>
      </c>
      <c r="Q126" s="20"/>
      <c r="R126" s="20"/>
      <c r="S126" s="20" t="s">
        <v>47</v>
      </c>
      <c r="T126" s="20" t="s">
        <v>48</v>
      </c>
      <c r="U126" s="20"/>
      <c r="V126" s="20"/>
      <c r="W126" s="83" t="s">
        <v>50</v>
      </c>
      <c r="X126" s="84" t="s">
        <v>51</v>
      </c>
    </row>
    <row r="127" customFormat="false" ht="15" hidden="false" customHeight="false" outlineLevel="0" collapsed="false">
      <c r="F127" s="10"/>
      <c r="G127" s="10"/>
      <c r="H127" s="10"/>
      <c r="I127" s="10"/>
      <c r="J127" s="10"/>
      <c r="K127" s="10"/>
      <c r="L127" s="10"/>
      <c r="M127" s="58"/>
      <c r="N127" s="58"/>
      <c r="O127" s="58"/>
      <c r="P127" s="10"/>
      <c r="Q127" s="10"/>
      <c r="R127" s="10"/>
      <c r="S127" s="10"/>
      <c r="T127" s="10"/>
      <c r="U127" s="10"/>
      <c r="V127" s="10"/>
      <c r="W127" s="82"/>
      <c r="X127" s="82"/>
    </row>
  </sheetData>
  <sheetProtection sheet="true" password="dca9" objects="true" scenarios="true"/>
  <mergeCells count="1">
    <mergeCell ref="D125:X125"/>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colBreaks count="1" manualBreakCount="1">
    <brk id="3" man="true" max="65535" min="0"/>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27"/>
  <sheetViews>
    <sheetView showFormulas="false" showGridLines="true" showRowColHeaders="true" showZeros="true" rightToLeft="false" tabSelected="false" showOutlineSymbols="true" defaultGridColor="true" view="normal" topLeftCell="A8" colorId="64" zoomScale="100" zoomScaleNormal="100" zoomScalePageLayoutView="100" workbookViewId="0">
      <selection pane="topLeft" activeCell="F35" activeCellId="0" sqref="F35"/>
    </sheetView>
  </sheetViews>
  <sheetFormatPr defaultColWidth="8.71484375" defaultRowHeight="12.75" customHeight="true" zeroHeight="false" outlineLevelRow="0" outlineLevelCol="0"/>
  <cols>
    <col collapsed="false" customWidth="true" hidden="false" outlineLevel="0" max="2" min="2" style="0" width="34.29"/>
    <col collapsed="false" customWidth="true" hidden="false" outlineLevel="0" max="3" min="3" style="0" width="27.42"/>
    <col collapsed="false" customWidth="true" hidden="false" outlineLevel="0" max="4" min="4" style="0" width="21.43"/>
    <col collapsed="false" customWidth="true" hidden="false" outlineLevel="0" max="5" min="5" style="0" width="16"/>
    <col collapsed="false" customWidth="true" hidden="false" outlineLevel="0" max="8" min="8" style="0" width="11.57"/>
    <col collapsed="false" customWidth="true" hidden="false" outlineLevel="0" max="10" min="10" style="0" width="11.57"/>
    <col collapsed="false" customWidth="true" hidden="false" outlineLevel="0" max="12" min="12" style="0" width="12.86"/>
    <col collapsed="false" customWidth="true" hidden="false" outlineLevel="0" max="16" min="16" style="0" width="14.57"/>
    <col collapsed="false" customWidth="true" hidden="false" outlineLevel="0" max="17" min="17" style="0" width="15.42"/>
    <col collapsed="false" customWidth="true" hidden="false" outlineLevel="0" max="18" min="18" style="0" width="14.57"/>
  </cols>
  <sheetData>
    <row r="1" customFormat="false" ht="17.25" hidden="false" customHeight="false" outlineLevel="0" collapsed="false">
      <c r="B1" s="2" t="s">
        <v>63</v>
      </c>
      <c r="C1" s="2"/>
      <c r="D1" s="2"/>
      <c r="E1" s="2"/>
      <c r="F1" s="2"/>
      <c r="G1" s="2"/>
      <c r="H1" s="3"/>
      <c r="I1" s="2"/>
      <c r="J1" s="2"/>
      <c r="K1" s="2"/>
      <c r="L1" s="2"/>
      <c r="M1" s="4"/>
      <c r="N1" s="4"/>
      <c r="O1" s="4"/>
      <c r="P1" s="3"/>
      <c r="Q1" s="3"/>
      <c r="R1" s="3"/>
      <c r="S1" s="5"/>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row>
    <row r="2" customFormat="false" ht="13.5" hidden="false" customHeight="false" outlineLevel="0" collapsed="false">
      <c r="B2" s="8"/>
      <c r="C2" s="9"/>
      <c r="D2" s="9"/>
      <c r="E2" s="9"/>
      <c r="F2" s="9"/>
      <c r="G2" s="9"/>
      <c r="H2" s="10"/>
      <c r="I2" s="11"/>
      <c r="J2" s="11"/>
      <c r="K2" s="11"/>
      <c r="L2" s="11"/>
      <c r="M2" s="11"/>
      <c r="N2" s="11"/>
      <c r="O2" s="11"/>
      <c r="P2" s="10"/>
      <c r="Q2" s="10"/>
      <c r="R2" s="10"/>
      <c r="S2" s="10"/>
      <c r="T2" s="11"/>
      <c r="U2" s="11"/>
      <c r="V2" s="11"/>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row>
    <row r="3" customFormat="false" ht="15" hidden="false" customHeight="true" outlineLevel="0" collapsed="false">
      <c r="B3" s="14"/>
      <c r="C3" s="15"/>
      <c r="D3" s="16" t="s">
        <v>1</v>
      </c>
      <c r="E3" s="16"/>
      <c r="F3" s="16"/>
      <c r="G3" s="16"/>
      <c r="H3" s="16"/>
      <c r="I3" s="16"/>
      <c r="J3" s="16"/>
      <c r="K3" s="16"/>
      <c r="L3" s="16"/>
      <c r="M3" s="16"/>
      <c r="N3" s="16"/>
      <c r="O3" s="16"/>
      <c r="P3" s="16"/>
      <c r="Q3" s="16"/>
      <c r="R3" s="16"/>
      <c r="S3" s="16"/>
      <c r="T3" s="16"/>
      <c r="U3" s="16"/>
      <c r="V3" s="16"/>
      <c r="W3" s="17"/>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row>
    <row r="4" customFormat="false" ht="74.25" hidden="false" customHeight="false" outlineLevel="0" collapsed="false">
      <c r="B4" s="18" t="s">
        <v>2</v>
      </c>
      <c r="C4" s="18" t="s">
        <v>3</v>
      </c>
      <c r="D4" s="19" t="s">
        <v>4</v>
      </c>
      <c r="E4" s="19" t="s">
        <v>5</v>
      </c>
      <c r="F4" s="20" t="s">
        <v>6</v>
      </c>
      <c r="G4" s="20" t="s">
        <v>7</v>
      </c>
      <c r="H4" s="20" t="s">
        <v>8</v>
      </c>
      <c r="I4" s="20" t="s">
        <v>9</v>
      </c>
      <c r="J4" s="20" t="s">
        <v>10</v>
      </c>
      <c r="K4" s="20" t="s">
        <v>11</v>
      </c>
      <c r="L4" s="20" t="s">
        <v>12</v>
      </c>
      <c r="M4" s="20" t="s">
        <v>13</v>
      </c>
      <c r="N4" s="20" t="s">
        <v>14</v>
      </c>
      <c r="O4" s="20" t="s">
        <v>15</v>
      </c>
      <c r="P4" s="21" t="s">
        <v>16</v>
      </c>
      <c r="Q4" s="21" t="s">
        <v>17</v>
      </c>
      <c r="R4" s="21" t="s">
        <v>18</v>
      </c>
      <c r="S4" s="20" t="s">
        <v>19</v>
      </c>
      <c r="T4" s="22" t="s">
        <v>20</v>
      </c>
      <c r="U4" s="22" t="s">
        <v>21</v>
      </c>
      <c r="V4" s="22" t="s">
        <v>22</v>
      </c>
      <c r="W4" s="25"/>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row>
    <row r="5" customFormat="false" ht="24.75" hidden="false" customHeight="false" outlineLevel="0" collapsed="false">
      <c r="B5" s="26" t="s">
        <v>23</v>
      </c>
      <c r="C5" s="27" t="s">
        <v>24</v>
      </c>
      <c r="D5" s="28" t="n">
        <v>5</v>
      </c>
      <c r="E5" s="28" t="n">
        <v>32</v>
      </c>
      <c r="F5" s="29" t="n">
        <v>30.1309437028302</v>
      </c>
      <c r="G5" s="30" t="n">
        <f aca="false">+D5*F5</f>
        <v>150.654718514151</v>
      </c>
      <c r="H5" s="31" t="n">
        <f aca="false">+G5*E5</f>
        <v>4820.95099245283</v>
      </c>
      <c r="I5" s="32" t="n">
        <f aca="false">-8*F5</f>
        <v>-241.047549622642</v>
      </c>
      <c r="J5" s="36"/>
      <c r="K5" s="36"/>
      <c r="L5" s="30"/>
      <c r="M5" s="30"/>
      <c r="N5" s="30"/>
      <c r="O5" s="30"/>
      <c r="P5" s="33" t="n">
        <f aca="false">SUM(H5:O5)</f>
        <v>4579.90344283019</v>
      </c>
      <c r="Q5" s="35"/>
      <c r="R5" s="35"/>
      <c r="S5" s="31" t="n">
        <f aca="false">1763.97*E5/48</f>
        <v>1175.98</v>
      </c>
      <c r="T5" s="30"/>
      <c r="U5" s="30"/>
      <c r="V5" s="30"/>
      <c r="W5" s="25"/>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row>
    <row r="6" customFormat="false" ht="24.75" hidden="false" customHeight="false" outlineLevel="0" collapsed="false">
      <c r="B6" s="26" t="s">
        <v>64</v>
      </c>
      <c r="C6" s="27" t="s">
        <v>24</v>
      </c>
      <c r="D6" s="28" t="n">
        <v>5</v>
      </c>
      <c r="E6" s="28" t="n">
        <v>32</v>
      </c>
      <c r="F6" s="29" t="n">
        <v>9.34397804716982</v>
      </c>
      <c r="G6" s="30" t="n">
        <f aca="false">+D6*F6</f>
        <v>46.7198902358491</v>
      </c>
      <c r="H6" s="31"/>
      <c r="I6" s="30"/>
      <c r="J6" s="36"/>
      <c r="K6" s="36"/>
      <c r="L6" s="30" t="n">
        <f aca="false">+G6*E6</f>
        <v>1495.03648754717</v>
      </c>
      <c r="M6" s="32" t="n">
        <f aca="false">-8*F6</f>
        <v>-74.7518243773586</v>
      </c>
      <c r="N6" s="30"/>
      <c r="O6" s="30"/>
      <c r="Q6" s="33" t="n">
        <f aca="false">SUM(H6:O6)</f>
        <v>1420.28466316981</v>
      </c>
      <c r="R6" s="35"/>
      <c r="S6" s="31"/>
      <c r="T6" s="30" t="n">
        <f aca="false">437.86*E6/48</f>
        <v>291.906666666667</v>
      </c>
      <c r="U6" s="30"/>
      <c r="V6" s="30"/>
      <c r="W6" s="25"/>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row>
    <row r="7" customFormat="false" ht="24.75" hidden="false" customHeight="false" outlineLevel="0" collapsed="false">
      <c r="B7" s="26" t="s">
        <v>26</v>
      </c>
      <c r="C7" s="27" t="s">
        <v>24</v>
      </c>
      <c r="D7" s="28" t="n">
        <v>5</v>
      </c>
      <c r="E7" s="28" t="n">
        <v>34.67</v>
      </c>
      <c r="F7" s="29" t="n">
        <v>11.9032681403198</v>
      </c>
      <c r="G7" s="30" t="n">
        <f aca="false">+D7*F7</f>
        <v>59.516340701599</v>
      </c>
      <c r="H7" s="31" t="n">
        <f aca="false">+G7*E7</f>
        <v>2063.43153212444</v>
      </c>
      <c r="I7" s="32" t="n">
        <f aca="false">-8*F7</f>
        <v>-95.2261451225584</v>
      </c>
      <c r="J7" s="36"/>
      <c r="K7" s="36"/>
      <c r="L7" s="30"/>
      <c r="M7" s="30"/>
      <c r="N7" s="30"/>
      <c r="O7" s="30"/>
      <c r="P7" s="33" t="n">
        <f aca="false">SUM(H7:O7)</f>
        <v>1968.20538700188</v>
      </c>
      <c r="Q7" s="35"/>
      <c r="R7" s="35"/>
      <c r="S7" s="31" t="n">
        <f aca="false">577.21*E7/52</f>
        <v>384.843667307692</v>
      </c>
      <c r="T7" s="30"/>
      <c r="U7" s="30"/>
      <c r="V7" s="30"/>
      <c r="W7" s="25"/>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row>
    <row r="8" customFormat="false" ht="24.75" hidden="false" customHeight="false" outlineLevel="0" collapsed="false">
      <c r="B8" s="26" t="s">
        <v>65</v>
      </c>
      <c r="C8" s="27" t="s">
        <v>24</v>
      </c>
      <c r="D8" s="28" t="n">
        <v>5</v>
      </c>
      <c r="E8" s="28" t="n">
        <v>34.67</v>
      </c>
      <c r="F8" s="29" t="n">
        <v>3.6913505693576</v>
      </c>
      <c r="G8" s="30" t="n">
        <f aca="false">+D8*F8</f>
        <v>18.456752846788</v>
      </c>
      <c r="H8" s="31"/>
      <c r="I8" s="30"/>
      <c r="J8" s="36"/>
      <c r="K8" s="36"/>
      <c r="L8" s="30" t="n">
        <f aca="false">+G8*E8</f>
        <v>639.89562119814</v>
      </c>
      <c r="M8" s="32" t="n">
        <f aca="false">-8*F8</f>
        <v>-29.5308045548608</v>
      </c>
      <c r="N8" s="30"/>
      <c r="O8" s="30"/>
      <c r="Q8" s="33" t="n">
        <f aca="false">SUM(H8:O8)</f>
        <v>610.364816643279</v>
      </c>
      <c r="R8" s="35"/>
      <c r="S8" s="31"/>
      <c r="T8" s="30" t="n">
        <f aca="false">143.28*E8/52</f>
        <v>95.5291846153846</v>
      </c>
      <c r="U8" s="30"/>
      <c r="V8" s="30"/>
      <c r="W8" s="25"/>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row>
    <row r="9" customFormat="false" ht="24.75" hidden="false" customHeight="false" outlineLevel="0" collapsed="false">
      <c r="B9" s="26" t="s">
        <v>28</v>
      </c>
      <c r="C9" s="27" t="s">
        <v>24</v>
      </c>
      <c r="D9" s="28" t="n">
        <v>5</v>
      </c>
      <c r="E9" s="28" t="n">
        <v>34.67</v>
      </c>
      <c r="F9" s="29" t="n">
        <v>7.04046737869336</v>
      </c>
      <c r="G9" s="30" t="n">
        <f aca="false">+D9*F9</f>
        <v>35.2023368934668</v>
      </c>
      <c r="H9" s="31" t="n">
        <f aca="false">+G9*E9</f>
        <v>1220.46502009649</v>
      </c>
      <c r="I9" s="32" t="n">
        <f aca="false">-8*F9</f>
        <v>-56.3237390295469</v>
      </c>
      <c r="J9" s="36"/>
      <c r="K9" s="36"/>
      <c r="L9" s="30"/>
      <c r="M9" s="30"/>
      <c r="N9" s="30"/>
      <c r="O9" s="30"/>
      <c r="P9" s="33" t="n">
        <f aca="false">SUM(H9:O9)</f>
        <v>1164.14128106695</v>
      </c>
      <c r="Q9" s="35"/>
      <c r="R9" s="35"/>
      <c r="S9" s="31" t="n">
        <f aca="false">505.59*E9/52</f>
        <v>337.092409615385</v>
      </c>
      <c r="T9" s="30"/>
      <c r="U9" s="30"/>
      <c r="V9" s="30"/>
      <c r="W9" s="25"/>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c r="IW9" s="13"/>
    </row>
    <row r="10" customFormat="false" ht="24.75" hidden="false" customHeight="false" outlineLevel="0" collapsed="false">
      <c r="B10" s="26" t="s">
        <v>66</v>
      </c>
      <c r="C10" s="27" t="s">
        <v>24</v>
      </c>
      <c r="D10" s="28" t="n">
        <v>5</v>
      </c>
      <c r="E10" s="28" t="n">
        <v>34.67</v>
      </c>
      <c r="F10" s="29" t="n">
        <v>2.18333595114536</v>
      </c>
      <c r="G10" s="30" t="n">
        <f aca="false">+D10*F10</f>
        <v>10.9166797557268</v>
      </c>
      <c r="H10" s="31"/>
      <c r="I10" s="30"/>
      <c r="J10" s="36"/>
      <c r="K10" s="36"/>
      <c r="L10" s="30" t="n">
        <f aca="false">+G10*E10</f>
        <v>378.481287131048</v>
      </c>
      <c r="M10" s="32" t="n">
        <f aca="false">-8*F10</f>
        <v>-17.4666876091629</v>
      </c>
      <c r="N10" s="30"/>
      <c r="O10" s="30"/>
      <c r="Q10" s="33" t="n">
        <f aca="false">SUM(H10:O10)</f>
        <v>361.014599521885</v>
      </c>
      <c r="R10" s="35"/>
      <c r="S10" s="31"/>
      <c r="T10" s="30" t="n">
        <f aca="false">125.5*E10/52</f>
        <v>83.6747115384615</v>
      </c>
      <c r="U10" s="30"/>
      <c r="V10" s="30"/>
      <c r="W10" s="25"/>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c r="IW10" s="13"/>
    </row>
    <row r="11" customFormat="false" ht="24.75" hidden="false" customHeight="false" outlineLevel="0" collapsed="false">
      <c r="B11" s="26" t="s">
        <v>30</v>
      </c>
      <c r="C11" s="27" t="s">
        <v>24</v>
      </c>
      <c r="D11" s="28" t="n">
        <v>5</v>
      </c>
      <c r="E11" s="28" t="n">
        <v>34.67</v>
      </c>
      <c r="F11" s="29" t="n">
        <v>0.671594663787057</v>
      </c>
      <c r="G11" s="30" t="n">
        <f aca="false">+D11*F11</f>
        <v>3.35797331893529</v>
      </c>
      <c r="H11" s="31" t="n">
        <f aca="false">+G11*E11</f>
        <v>116.420934967486</v>
      </c>
      <c r="I11" s="32" t="n">
        <f aca="false">-8*F11</f>
        <v>-5.37275731029646</v>
      </c>
      <c r="J11" s="36"/>
      <c r="K11" s="36"/>
      <c r="L11" s="30"/>
      <c r="M11" s="30"/>
      <c r="N11" s="30"/>
      <c r="O11" s="30"/>
      <c r="P11" s="33" t="n">
        <f aca="false">SUM(H11:O11)</f>
        <v>111.04817765719</v>
      </c>
      <c r="Q11" s="35"/>
      <c r="R11" s="35"/>
      <c r="S11" s="31" t="n">
        <f aca="false">49.8*E11/52</f>
        <v>33.2031923076923</v>
      </c>
      <c r="T11" s="30"/>
      <c r="U11" s="30"/>
      <c r="V11" s="30"/>
      <c r="W11" s="25"/>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c r="IV11" s="13"/>
      <c r="IW11" s="13"/>
    </row>
    <row r="12" customFormat="false" ht="24.75" hidden="false" customHeight="false" outlineLevel="0" collapsed="false">
      <c r="B12" s="26" t="s">
        <v>67</v>
      </c>
      <c r="C12" s="27" t="s">
        <v>24</v>
      </c>
      <c r="D12" s="28" t="n">
        <v>5</v>
      </c>
      <c r="E12" s="28" t="n">
        <v>34.67</v>
      </c>
      <c r="F12" s="29" t="n">
        <v>0.208269805848571</v>
      </c>
      <c r="G12" s="30" t="n">
        <f aca="false">+D12*F12</f>
        <v>1.04134902924285</v>
      </c>
      <c r="H12" s="31"/>
      <c r="I12" s="30"/>
      <c r="J12" s="36"/>
      <c r="K12" s="36"/>
      <c r="L12" s="30" t="n">
        <f aca="false">+G12*E12</f>
        <v>36.1035708438498</v>
      </c>
      <c r="M12" s="32" t="n">
        <f aca="false">-8*F12</f>
        <v>-1.66615844678857</v>
      </c>
      <c r="N12" s="30"/>
      <c r="O12" s="30"/>
      <c r="Q12" s="33" t="n">
        <f aca="false">SUM(H12:O12)</f>
        <v>34.4374123970612</v>
      </c>
      <c r="R12" s="35"/>
      <c r="S12" s="31"/>
      <c r="T12" s="30" t="n">
        <f aca="false">12.36*E12/52</f>
        <v>8.24079230769231</v>
      </c>
      <c r="U12" s="30"/>
      <c r="V12" s="30"/>
      <c r="W12" s="25"/>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row>
    <row r="13" customFormat="false" ht="24.75" hidden="false" customHeight="false" outlineLevel="0" collapsed="false">
      <c r="B13" s="26" t="s">
        <v>32</v>
      </c>
      <c r="C13" s="27" t="s">
        <v>24</v>
      </c>
      <c r="D13" s="28" t="n">
        <v>5</v>
      </c>
      <c r="E13" s="28" t="n">
        <v>34.67</v>
      </c>
      <c r="F13" s="29" t="n">
        <v>0.199272830049791</v>
      </c>
      <c r="G13" s="30" t="n">
        <f aca="false">+D13*F13</f>
        <v>0.996364150248955</v>
      </c>
      <c r="H13" s="31" t="n">
        <f aca="false">+G13*E13</f>
        <v>34.5439450891313</v>
      </c>
      <c r="I13" s="32" t="n">
        <f aca="false">-8*F13</f>
        <v>-1.59418264039833</v>
      </c>
      <c r="J13" s="36"/>
      <c r="K13" s="36"/>
      <c r="L13" s="30"/>
      <c r="M13" s="30"/>
      <c r="N13" s="30"/>
      <c r="O13" s="30"/>
      <c r="P13" s="33" t="n">
        <f aca="false">SUM(H13:O13)</f>
        <v>32.9497624487329</v>
      </c>
      <c r="Q13" s="35"/>
      <c r="R13" s="35"/>
      <c r="S13" s="31" t="n">
        <f aca="false">159.72*E13/52</f>
        <v>106.490238461538</v>
      </c>
      <c r="T13" s="30"/>
      <c r="U13" s="30"/>
      <c r="V13" s="30"/>
      <c r="W13" s="25"/>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row>
    <row r="14" customFormat="false" ht="24.75" hidden="false" customHeight="false" outlineLevel="0" collapsed="false">
      <c r="B14" s="26" t="s">
        <v>68</v>
      </c>
      <c r="C14" s="27" t="s">
        <v>24</v>
      </c>
      <c r="D14" s="28" t="n">
        <v>5</v>
      </c>
      <c r="E14" s="28" t="n">
        <v>34.67</v>
      </c>
      <c r="F14" s="29" t="n">
        <v>0.0617969675210589</v>
      </c>
      <c r="G14" s="30" t="n">
        <f aca="false">+D14*F14</f>
        <v>0.308984837605295</v>
      </c>
      <c r="H14" s="31"/>
      <c r="I14" s="30"/>
      <c r="J14" s="36"/>
      <c r="K14" s="36"/>
      <c r="L14" s="30" t="n">
        <f aca="false">+G14*E14</f>
        <v>10.7125043197756</v>
      </c>
      <c r="M14" s="32" t="n">
        <f aca="false">-8*F14</f>
        <v>-0.494375740168471</v>
      </c>
      <c r="N14" s="30"/>
      <c r="O14" s="30"/>
      <c r="Q14" s="33" t="n">
        <f aca="false">SUM(H14:O14)</f>
        <v>10.2181285796071</v>
      </c>
      <c r="R14" s="35"/>
      <c r="S14" s="31"/>
      <c r="T14" s="30" t="n">
        <f aca="false">30.65*E14/52</f>
        <v>20.4352980769231</v>
      </c>
      <c r="U14" s="30"/>
      <c r="V14" s="30"/>
      <c r="W14" s="25"/>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row>
    <row r="15" customFormat="false" ht="24.75" hidden="false" customHeight="false" outlineLevel="0" collapsed="false">
      <c r="B15" s="26" t="s">
        <v>34</v>
      </c>
      <c r="C15" s="27" t="s">
        <v>24</v>
      </c>
      <c r="D15" s="28" t="n">
        <v>5</v>
      </c>
      <c r="E15" s="28" t="n">
        <v>34.67</v>
      </c>
      <c r="F15" s="29" t="n">
        <v>15.6395531872168</v>
      </c>
      <c r="G15" s="30" t="n">
        <f aca="false">+D15*F15</f>
        <v>78.197765936084</v>
      </c>
      <c r="H15" s="31" t="n">
        <f aca="false">+G15*E15</f>
        <v>2711.11654500403</v>
      </c>
      <c r="I15" s="32" t="n">
        <f aca="false">-8*F15</f>
        <v>-125.116425497734</v>
      </c>
      <c r="J15" s="36"/>
      <c r="K15" s="36"/>
      <c r="L15" s="30"/>
      <c r="M15" s="30"/>
      <c r="N15" s="30"/>
      <c r="O15" s="30"/>
      <c r="P15" s="33" t="n">
        <f aca="false">SUM(H15:O15)</f>
        <v>2586.0001195063</v>
      </c>
      <c r="Q15" s="35"/>
      <c r="R15" s="35"/>
      <c r="S15" s="31" t="n">
        <f aca="false">290.65*E15/52</f>
        <v>193.785298076923</v>
      </c>
      <c r="T15" s="30"/>
      <c r="U15" s="30"/>
      <c r="V15" s="30"/>
      <c r="W15" s="25"/>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row>
    <row r="16" customFormat="false" ht="24.75" hidden="false" customHeight="false" outlineLevel="0" collapsed="false">
      <c r="B16" s="85" t="s">
        <v>69</v>
      </c>
      <c r="C16" s="86" t="s">
        <v>24</v>
      </c>
      <c r="D16" s="28" t="n">
        <v>5</v>
      </c>
      <c r="E16" s="28" t="n">
        <v>34.67</v>
      </c>
      <c r="F16" s="38" t="n">
        <v>4.8500187412043</v>
      </c>
      <c r="G16" s="30" t="n">
        <f aca="false">+D16*F16</f>
        <v>24.2500937060215</v>
      </c>
      <c r="H16" s="31"/>
      <c r="I16" s="30"/>
      <c r="J16" s="30"/>
      <c r="K16" s="30"/>
      <c r="L16" s="30" t="n">
        <f aca="false">+G16*E16</f>
        <v>840.750748787766</v>
      </c>
      <c r="M16" s="32" t="n">
        <f aca="false">-8*F16</f>
        <v>-38.8001499296344</v>
      </c>
      <c r="N16" s="30"/>
      <c r="O16" s="30"/>
      <c r="Q16" s="33" t="n">
        <f aca="false">SUM(H16:O16)</f>
        <v>801.950598858131</v>
      </c>
      <c r="R16" s="35"/>
      <c r="S16" s="31"/>
      <c r="T16" s="30" t="n">
        <f aca="false">72.15*E16/52</f>
        <v>48.104625</v>
      </c>
      <c r="U16" s="30"/>
      <c r="V16" s="30"/>
      <c r="W16" s="25"/>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row>
    <row r="17" customFormat="false" ht="24.75" hidden="false" customHeight="false" outlineLevel="0" collapsed="false">
      <c r="B17" s="39" t="s">
        <v>61</v>
      </c>
      <c r="C17" s="27" t="s">
        <v>70</v>
      </c>
      <c r="D17" s="87" t="n">
        <v>6</v>
      </c>
      <c r="E17" s="28" t="n">
        <v>34.67</v>
      </c>
      <c r="F17" s="38" t="n">
        <v>6.5</v>
      </c>
      <c r="G17" s="30" t="n">
        <f aca="false">+D17*F17</f>
        <v>39</v>
      </c>
      <c r="H17" s="31"/>
      <c r="I17" s="30"/>
      <c r="J17" s="30" t="n">
        <f aca="false">E17*G17</f>
        <v>1352.13</v>
      </c>
      <c r="K17" s="32" t="n">
        <f aca="false">F17*-8</f>
        <v>-52</v>
      </c>
      <c r="L17" s="30"/>
      <c r="M17" s="36"/>
      <c r="N17" s="30"/>
      <c r="O17" s="30"/>
      <c r="Q17" s="35"/>
      <c r="R17" s="33" t="n">
        <f aca="false">J17+K17</f>
        <v>1300.13</v>
      </c>
      <c r="S17" s="31"/>
      <c r="T17" s="30"/>
      <c r="U17" s="30"/>
      <c r="V17" s="30"/>
      <c r="W17" s="25"/>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row>
    <row r="18" customFormat="false" ht="36" hidden="false" customHeight="true" outlineLevel="0" collapsed="false">
      <c r="B18" s="26" t="s">
        <v>38</v>
      </c>
      <c r="C18" s="40" t="s">
        <v>37</v>
      </c>
      <c r="D18" s="87"/>
      <c r="E18" s="28"/>
      <c r="F18" s="38"/>
      <c r="G18" s="30"/>
      <c r="H18" s="31" t="n">
        <f aca="false">200*E16/52</f>
        <v>133.346153846154</v>
      </c>
      <c r="I18" s="30"/>
      <c r="J18" s="30"/>
      <c r="K18" s="30"/>
      <c r="L18" s="30" t="n">
        <f aca="false">300*E16/52</f>
        <v>200.019230769231</v>
      </c>
      <c r="M18" s="29"/>
      <c r="N18" s="30"/>
      <c r="O18" s="30"/>
      <c r="P18" s="33" t="n">
        <f aca="false">H18</f>
        <v>133.346153846154</v>
      </c>
      <c r="Q18" s="35"/>
      <c r="R18" s="35"/>
      <c r="S18" s="31" t="n">
        <f aca="false">75*E16/52</f>
        <v>50.0048076923077</v>
      </c>
      <c r="T18" s="30" t="n">
        <f aca="false">75*E16/52</f>
        <v>50.0048076923077</v>
      </c>
      <c r="U18" s="30"/>
      <c r="V18" s="30"/>
      <c r="W18" s="25"/>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row>
    <row r="19" customFormat="false" ht="28.5" hidden="false" customHeight="true" outlineLevel="0" collapsed="false">
      <c r="B19" s="41" t="s">
        <v>39</v>
      </c>
      <c r="C19" s="27" t="s">
        <v>37</v>
      </c>
      <c r="D19" s="28"/>
      <c r="E19" s="28"/>
      <c r="F19" s="29"/>
      <c r="G19" s="30"/>
      <c r="H19" s="31" t="n">
        <f aca="false">28*E16/52</f>
        <v>18.6684615384615</v>
      </c>
      <c r="I19" s="29"/>
      <c r="J19" s="29"/>
      <c r="K19" s="29"/>
      <c r="L19" s="29" t="n">
        <f aca="false">42*E16/52</f>
        <v>28.0026923076923</v>
      </c>
      <c r="M19" s="29"/>
      <c r="N19" s="30"/>
      <c r="O19" s="30"/>
      <c r="P19" s="33" t="n">
        <f aca="false">H19</f>
        <v>18.6684615384615</v>
      </c>
      <c r="Q19" s="33" t="n">
        <f aca="false">SUM(H19:O19)</f>
        <v>46.6711538461539</v>
      </c>
      <c r="R19" s="35"/>
      <c r="S19" s="31" t="n">
        <f aca="false">17.5*E16/52</f>
        <v>11.6677884615385</v>
      </c>
      <c r="T19" s="30" t="n">
        <f aca="false">17.5*E16/52</f>
        <v>11.6677884615385</v>
      </c>
      <c r="U19" s="30"/>
      <c r="V19" s="30"/>
      <c r="W19" s="25"/>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row>
    <row r="20" customFormat="false" ht="13.8" hidden="false" customHeight="false" outlineLevel="0" collapsed="false">
      <c r="B20" s="26" t="s">
        <v>39</v>
      </c>
      <c r="C20" s="27" t="s">
        <v>40</v>
      </c>
      <c r="D20" s="28"/>
      <c r="E20" s="28"/>
      <c r="F20" s="29"/>
      <c r="G20" s="30"/>
      <c r="H20" s="31"/>
      <c r="I20" s="29"/>
      <c r="J20" s="29"/>
      <c r="K20" s="29"/>
      <c r="L20" s="29"/>
      <c r="M20" s="29"/>
      <c r="N20" s="30" t="n">
        <f aca="false">52*E16/52</f>
        <v>34.67</v>
      </c>
      <c r="O20" s="30" t="n">
        <f aca="false">78*E16/52</f>
        <v>52.005</v>
      </c>
      <c r="P20" s="33" t="n">
        <f aca="false">SUM(H20:O20)</f>
        <v>86.675</v>
      </c>
      <c r="Q20" s="35"/>
      <c r="R20" s="35"/>
      <c r="S20" s="31"/>
      <c r="T20" s="30"/>
      <c r="U20" s="30" t="n">
        <f aca="false">32.5*E16/52</f>
        <v>21.66875</v>
      </c>
      <c r="V20" s="30" t="n">
        <f aca="false">32.5*E16/52</f>
        <v>21.66875</v>
      </c>
      <c r="W20" s="25"/>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row>
    <row r="21" customFormat="false" ht="13.8" hidden="false" customHeight="false" outlineLevel="0" collapsed="false">
      <c r="B21" s="8"/>
      <c r="C21" s="9" t="s">
        <v>41</v>
      </c>
      <c r="D21" s="9"/>
      <c r="E21" s="9"/>
      <c r="F21" s="9"/>
      <c r="G21" s="43"/>
      <c r="H21" s="44" t="n">
        <f aca="false">SUM(H5:H20)</f>
        <v>11118.943585119</v>
      </c>
      <c r="I21" s="32" t="n">
        <f aca="false">SUM(I5:I20)</f>
        <v>-524.680799223176</v>
      </c>
      <c r="J21" s="36" t="n">
        <f aca="false">J17</f>
        <v>1352.13</v>
      </c>
      <c r="K21" s="32" t="n">
        <f aca="false">K17</f>
        <v>-52</v>
      </c>
      <c r="L21" s="44" t="n">
        <f aca="false">SUM(L5:L20)</f>
        <v>3629.00214290467</v>
      </c>
      <c r="M21" s="32" t="n">
        <f aca="false">SUM(M5:M20)</f>
        <v>-162.710000657974</v>
      </c>
      <c r="N21" s="45" t="n">
        <f aca="false">SUM(N5:N20)</f>
        <v>34.67</v>
      </c>
      <c r="O21" s="45" t="n">
        <f aca="false">SUM(O5:O20)</f>
        <v>52.005</v>
      </c>
      <c r="P21" s="33" t="n">
        <f aca="false">SUM(P5:P20)</f>
        <v>10680.9377858959</v>
      </c>
      <c r="Q21" s="33" t="n">
        <f aca="false">SUM(Q6:Q20)</f>
        <v>3284.94137301593</v>
      </c>
      <c r="R21" s="33" t="n">
        <f aca="false">R17</f>
        <v>1300.13</v>
      </c>
      <c r="S21" s="44" t="n">
        <f aca="false">SUM(S5:S20)</f>
        <v>2293.06740192308</v>
      </c>
      <c r="T21" s="45" t="n">
        <f aca="false">SUM(T5:T20)</f>
        <v>609.563874358974</v>
      </c>
      <c r="U21" s="45" t="n">
        <f aca="false">SUM(U5:U20)</f>
        <v>21.66875</v>
      </c>
      <c r="V21" s="45" t="n">
        <f aca="false">SUM(V5:V20)</f>
        <v>21.66875</v>
      </c>
      <c r="W21" s="25"/>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row>
    <row r="22" s="88" customFormat="true" ht="13.8" hidden="false" customHeight="false" outlineLevel="0" collapsed="false">
      <c r="B22" s="89"/>
      <c r="C22" s="89"/>
      <c r="D22" s="89"/>
      <c r="E22" s="89"/>
      <c r="F22" s="89"/>
      <c r="G22" s="89"/>
      <c r="H22" s="47" t="n">
        <f aca="false">H21+I21</f>
        <v>10594.2627858959</v>
      </c>
      <c r="I22" s="12"/>
      <c r="J22" s="23" t="n">
        <f aca="false">J21+K21</f>
        <v>1300.13</v>
      </c>
      <c r="K22" s="12"/>
      <c r="L22" s="47" t="n">
        <f aca="false">L21+M21</f>
        <v>3466.2921422467</v>
      </c>
      <c r="M22" s="12"/>
      <c r="N22" s="23" t="n">
        <f aca="false">N21</f>
        <v>34.67</v>
      </c>
      <c r="O22" s="51" t="n">
        <f aca="false">O21</f>
        <v>52.005</v>
      </c>
      <c r="P22" s="47" t="n">
        <f aca="false">P21</f>
        <v>10680.9377858959</v>
      </c>
      <c r="Q22" s="47" t="n">
        <f aca="false">Q21</f>
        <v>3284.94137301593</v>
      </c>
      <c r="R22" s="47" t="n">
        <f aca="false">R21</f>
        <v>1300.13</v>
      </c>
      <c r="S22" s="47" t="n">
        <f aca="false">S21</f>
        <v>2293.06740192308</v>
      </c>
      <c r="T22" s="47" t="n">
        <f aca="false">T21</f>
        <v>609.563874358974</v>
      </c>
      <c r="U22" s="47" t="n">
        <f aca="false">U21</f>
        <v>21.66875</v>
      </c>
      <c r="V22" s="47" t="n">
        <f aca="false">V21</f>
        <v>21.66875</v>
      </c>
      <c r="W22" s="90"/>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row>
    <row r="23" customFormat="false" ht="13.8" hidden="false" customHeight="false" outlineLevel="0" collapsed="false">
      <c r="B23" s="8"/>
      <c r="C23" s="8"/>
      <c r="D23" s="49"/>
      <c r="E23" s="46"/>
      <c r="F23" s="8"/>
      <c r="G23" s="8"/>
      <c r="H23" s="49"/>
      <c r="I23" s="8"/>
      <c r="J23" s="8"/>
      <c r="K23" s="8"/>
      <c r="L23" s="8"/>
      <c r="M23" s="8"/>
      <c r="N23" s="8"/>
      <c r="O23" s="8"/>
      <c r="P23" s="49"/>
      <c r="Q23" s="49"/>
      <c r="R23" s="49"/>
      <c r="S23" s="10"/>
      <c r="T23" s="50"/>
      <c r="U23" s="50"/>
      <c r="V23" s="50"/>
      <c r="W23" s="25"/>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row>
    <row r="24" customFormat="false" ht="13.8" hidden="false" customHeight="false" outlineLevel="0" collapsed="false">
      <c r="B24" s="8"/>
      <c r="C24" s="8"/>
      <c r="D24" s="49"/>
      <c r="F24" s="8"/>
      <c r="G24" s="8"/>
      <c r="H24" s="49"/>
      <c r="I24" s="8"/>
      <c r="J24" s="8"/>
      <c r="K24" s="8"/>
      <c r="L24" s="8"/>
      <c r="M24" s="8"/>
      <c r="N24" s="8"/>
      <c r="O24" s="8"/>
      <c r="P24" s="49"/>
      <c r="Q24" s="49"/>
      <c r="R24" s="49"/>
      <c r="S24" s="10"/>
      <c r="T24" s="50"/>
      <c r="U24" s="50"/>
      <c r="V24" s="50"/>
      <c r="W24" s="25"/>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row>
    <row r="25" customFormat="false" ht="13.8" hidden="false" customHeight="false" outlineLevel="0" collapsed="false">
      <c r="B25" s="8"/>
      <c r="C25" s="8"/>
      <c r="D25" s="49"/>
      <c r="F25" s="8"/>
      <c r="G25" s="8"/>
      <c r="H25" s="49"/>
      <c r="I25" s="8"/>
      <c r="J25" s="8"/>
      <c r="K25" s="8"/>
      <c r="L25" s="8"/>
      <c r="M25" s="8"/>
      <c r="N25" s="8"/>
      <c r="O25" s="8"/>
      <c r="P25" s="49"/>
      <c r="Q25" s="49"/>
      <c r="R25" s="49"/>
      <c r="S25" s="10"/>
      <c r="T25" s="50"/>
      <c r="U25" s="50"/>
      <c r="V25" s="50"/>
      <c r="W25" s="25"/>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row>
    <row r="26" customFormat="false" ht="13.8" hidden="false" customHeight="false" outlineLevel="0" collapsed="false">
      <c r="B26" s="8"/>
      <c r="C26" s="8"/>
      <c r="D26" s="49"/>
      <c r="F26" s="8"/>
      <c r="G26" s="8"/>
      <c r="H26" s="49"/>
      <c r="I26" s="8"/>
      <c r="J26" s="8"/>
      <c r="K26" s="8"/>
      <c r="L26" s="8"/>
      <c r="M26" s="8"/>
      <c r="N26" s="8"/>
      <c r="O26" s="8"/>
      <c r="P26" s="49"/>
      <c r="Q26" s="49"/>
      <c r="R26" s="49"/>
      <c r="S26" s="10"/>
      <c r="T26" s="50"/>
      <c r="U26" s="50"/>
      <c r="V26" s="50"/>
      <c r="W26" s="25"/>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row>
    <row r="27" customFormat="false" ht="13.8" hidden="false" customHeight="false" outlineLevel="0" collapsed="false">
      <c r="A27" s="46"/>
      <c r="B27" s="8"/>
      <c r="C27" s="8"/>
      <c r="D27" s="49"/>
      <c r="F27" s="8"/>
      <c r="G27" s="8"/>
      <c r="H27" s="49"/>
      <c r="I27" s="8"/>
      <c r="J27" s="8"/>
      <c r="K27" s="8"/>
      <c r="L27" s="8"/>
      <c r="M27" s="8"/>
      <c r="N27" s="8"/>
      <c r="O27" s="8"/>
      <c r="P27" s="49"/>
      <c r="Q27" s="49"/>
      <c r="R27" s="49"/>
      <c r="S27" s="10"/>
      <c r="T27" s="50"/>
      <c r="U27" s="50"/>
      <c r="V27" s="50"/>
      <c r="W27" s="25"/>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row>
    <row r="28" customFormat="false" ht="13.8" hidden="false" customHeight="false" outlineLevel="0" collapsed="false">
      <c r="A28" s="46"/>
      <c r="B28" s="8"/>
      <c r="C28" s="8"/>
      <c r="D28" s="49"/>
      <c r="F28" s="8"/>
      <c r="G28" s="8"/>
      <c r="H28" s="49"/>
      <c r="I28" s="8"/>
      <c r="J28" s="8"/>
      <c r="K28" s="8"/>
      <c r="L28" s="8"/>
      <c r="M28" s="8"/>
      <c r="N28" s="8"/>
      <c r="O28" s="8"/>
      <c r="P28" s="49"/>
      <c r="Q28" s="49"/>
      <c r="R28" s="49"/>
      <c r="S28" s="10"/>
      <c r="T28" s="50"/>
      <c r="U28" s="50"/>
      <c r="V28" s="50"/>
      <c r="W28" s="25"/>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c r="IO28" s="13"/>
      <c r="IP28" s="13"/>
      <c r="IQ28" s="13"/>
      <c r="IR28" s="13"/>
      <c r="IS28" s="13"/>
      <c r="IT28" s="13"/>
      <c r="IU28" s="13"/>
      <c r="IV28" s="13"/>
      <c r="IW28" s="13"/>
    </row>
    <row r="29" customFormat="false" ht="13.8" hidden="false" customHeight="false" outlineLevel="0" collapsed="false">
      <c r="A29" s="46"/>
      <c r="B29" s="8"/>
      <c r="C29" s="8"/>
      <c r="D29" s="49"/>
      <c r="F29" s="8"/>
      <c r="G29" s="8"/>
      <c r="H29" s="49"/>
      <c r="I29" s="8"/>
      <c r="J29" s="8"/>
      <c r="K29" s="8"/>
      <c r="L29" s="8"/>
      <c r="M29" s="8"/>
      <c r="N29" s="8"/>
      <c r="O29" s="8"/>
      <c r="P29" s="49"/>
      <c r="Q29" s="49"/>
      <c r="R29" s="49"/>
      <c r="S29" s="10"/>
      <c r="T29" s="50"/>
      <c r="U29" s="50"/>
      <c r="V29" s="50"/>
      <c r="W29" s="25"/>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c r="IS29" s="13"/>
      <c r="IT29" s="13"/>
      <c r="IU29" s="13"/>
      <c r="IV29" s="13"/>
      <c r="IW29" s="13"/>
    </row>
    <row r="30" customFormat="false" ht="13.8" hidden="false" customHeight="false" outlineLevel="0" collapsed="false">
      <c r="A30" s="46"/>
      <c r="B30" s="8"/>
      <c r="C30" s="8"/>
      <c r="D30" s="49"/>
      <c r="F30" s="8"/>
      <c r="G30" s="8"/>
      <c r="H30" s="49"/>
      <c r="I30" s="8"/>
      <c r="J30" s="8"/>
      <c r="K30" s="8"/>
      <c r="L30" s="8"/>
      <c r="M30" s="8"/>
      <c r="N30" s="8"/>
      <c r="O30" s="8"/>
      <c r="P30" s="49"/>
      <c r="Q30" s="49"/>
      <c r="R30" s="49"/>
      <c r="S30" s="10"/>
      <c r="T30" s="50"/>
      <c r="U30" s="50"/>
      <c r="V30" s="50"/>
      <c r="W30" s="25"/>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c r="IM30" s="13"/>
      <c r="IN30" s="13"/>
      <c r="IO30" s="13"/>
      <c r="IP30" s="13"/>
      <c r="IQ30" s="13"/>
      <c r="IR30" s="13"/>
      <c r="IS30" s="13"/>
      <c r="IT30" s="13"/>
      <c r="IU30" s="13"/>
      <c r="IV30" s="13"/>
      <c r="IW30" s="13"/>
    </row>
    <row r="31" customFormat="false" ht="13.8" hidden="false" customHeight="false" outlineLevel="0" collapsed="false">
      <c r="A31" s="46"/>
      <c r="B31" s="8"/>
      <c r="C31" s="8"/>
      <c r="D31" s="49"/>
      <c r="F31" s="8"/>
      <c r="G31" s="8"/>
      <c r="H31" s="49"/>
      <c r="I31" s="8"/>
      <c r="J31" s="8"/>
      <c r="K31" s="8"/>
      <c r="L31" s="8"/>
      <c r="M31" s="8"/>
      <c r="N31" s="8"/>
      <c r="O31" s="8"/>
      <c r="P31" s="49"/>
      <c r="Q31" s="49"/>
      <c r="R31" s="49"/>
      <c r="S31" s="10"/>
      <c r="T31" s="50"/>
      <c r="U31" s="50"/>
      <c r="V31" s="50"/>
      <c r="W31" s="25"/>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row>
    <row r="32" customFormat="false" ht="13.8" hidden="false" customHeight="false" outlineLevel="0" collapsed="false">
      <c r="A32" s="46"/>
      <c r="B32" s="8"/>
      <c r="C32" s="8"/>
      <c r="D32" s="49"/>
      <c r="E32" s="46"/>
      <c r="F32" s="8"/>
      <c r="G32" s="8"/>
      <c r="H32" s="49"/>
      <c r="I32" s="8"/>
      <c r="J32" s="8"/>
      <c r="K32" s="8"/>
      <c r="L32" s="8"/>
      <c r="M32" s="8"/>
      <c r="N32" s="8"/>
      <c r="O32" s="8"/>
      <c r="P32" s="49"/>
      <c r="Q32" s="49"/>
      <c r="R32" s="49"/>
      <c r="S32" s="10"/>
      <c r="T32" s="50"/>
      <c r="U32" s="50"/>
      <c r="V32" s="50"/>
      <c r="W32" s="25"/>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row>
    <row r="33" customFormat="false" ht="13.8" hidden="false" customHeight="false" outlineLevel="0" collapsed="false">
      <c r="A33" s="46"/>
      <c r="B33" s="8"/>
      <c r="C33" s="8"/>
      <c r="D33" s="49"/>
      <c r="E33" s="46"/>
      <c r="F33" s="8"/>
      <c r="G33" s="8"/>
      <c r="H33" s="49"/>
      <c r="I33" s="8"/>
      <c r="J33" s="8"/>
      <c r="K33" s="8"/>
      <c r="L33" s="8"/>
      <c r="M33" s="8"/>
      <c r="N33" s="8"/>
      <c r="O33" s="8"/>
      <c r="P33" s="49"/>
      <c r="Q33" s="49"/>
      <c r="R33" s="49"/>
      <c r="S33" s="10"/>
      <c r="T33" s="50"/>
      <c r="U33" s="50"/>
      <c r="V33" s="50"/>
      <c r="W33" s="25"/>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row>
    <row r="34" customFormat="false" ht="13.8" hidden="false" customHeight="false" outlineLevel="0" collapsed="false">
      <c r="A34" s="46"/>
      <c r="B34" s="8"/>
      <c r="C34" s="8"/>
      <c r="D34" s="49"/>
      <c r="E34" s="46"/>
      <c r="F34" s="8"/>
      <c r="G34" s="8"/>
      <c r="H34" s="49"/>
      <c r="I34" s="8"/>
      <c r="J34" s="8"/>
      <c r="K34" s="8"/>
      <c r="L34" s="8"/>
      <c r="M34" s="8"/>
      <c r="N34" s="8"/>
      <c r="O34" s="8"/>
      <c r="P34" s="49"/>
      <c r="Q34" s="49"/>
      <c r="R34" s="49"/>
      <c r="S34" s="10"/>
      <c r="T34" s="50"/>
      <c r="U34" s="50"/>
      <c r="V34" s="50"/>
      <c r="W34" s="25"/>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c r="IM34" s="13"/>
      <c r="IN34" s="13"/>
      <c r="IO34" s="13"/>
      <c r="IP34" s="13"/>
      <c r="IQ34" s="13"/>
      <c r="IR34" s="13"/>
      <c r="IS34" s="13"/>
      <c r="IT34" s="13"/>
      <c r="IU34" s="13"/>
      <c r="IV34" s="13"/>
      <c r="IW34" s="13"/>
    </row>
    <row r="35" customFormat="false" ht="13.8" hidden="false" customHeight="false" outlineLevel="0" collapsed="false">
      <c r="A35" s="46"/>
      <c r="B35" s="8"/>
      <c r="C35" s="8"/>
      <c r="D35" s="49"/>
      <c r="E35" s="46"/>
      <c r="F35" s="8"/>
      <c r="G35" s="8"/>
      <c r="H35" s="49"/>
      <c r="I35" s="8"/>
      <c r="J35" s="8"/>
      <c r="K35" s="8"/>
      <c r="L35" s="8"/>
      <c r="M35" s="8"/>
      <c r="N35" s="8"/>
      <c r="O35" s="8"/>
      <c r="P35" s="49"/>
      <c r="Q35" s="49"/>
      <c r="R35" s="49"/>
      <c r="S35" s="10"/>
      <c r="T35" s="50"/>
      <c r="U35" s="50"/>
      <c r="V35" s="50"/>
      <c r="W35" s="25"/>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P35" s="13"/>
      <c r="IQ35" s="13"/>
      <c r="IR35" s="13"/>
      <c r="IS35" s="13"/>
      <c r="IT35" s="13"/>
      <c r="IU35" s="13"/>
      <c r="IV35" s="13"/>
      <c r="IW35" s="13"/>
    </row>
    <row r="36" customFormat="false" ht="13.8" hidden="false" customHeight="false" outlineLevel="0" collapsed="false">
      <c r="A36" s="46"/>
      <c r="B36" s="8"/>
      <c r="C36" s="8"/>
      <c r="D36" s="49"/>
      <c r="E36" s="46"/>
      <c r="F36" s="8"/>
      <c r="G36" s="8"/>
      <c r="H36" s="49"/>
      <c r="I36" s="8"/>
      <c r="J36" s="8"/>
      <c r="K36" s="8"/>
      <c r="L36" s="8"/>
      <c r="M36" s="8"/>
      <c r="N36" s="8"/>
      <c r="O36" s="8"/>
      <c r="P36" s="49"/>
      <c r="Q36" s="49"/>
      <c r="R36" s="49"/>
      <c r="S36" s="10"/>
      <c r="T36" s="50"/>
      <c r="U36" s="50"/>
      <c r="V36" s="50"/>
      <c r="W36" s="25"/>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c r="IJ36" s="13"/>
      <c r="IK36" s="13"/>
      <c r="IL36" s="13"/>
      <c r="IM36" s="13"/>
      <c r="IN36" s="13"/>
      <c r="IO36" s="13"/>
      <c r="IP36" s="13"/>
      <c r="IQ36" s="13"/>
      <c r="IR36" s="13"/>
      <c r="IS36" s="13"/>
      <c r="IT36" s="13"/>
      <c r="IU36" s="13"/>
      <c r="IV36" s="13"/>
      <c r="IW36" s="13"/>
    </row>
    <row r="37" customFormat="false" ht="13.8" hidden="false" customHeight="false" outlineLevel="0" collapsed="false">
      <c r="A37" s="46"/>
      <c r="B37" s="8"/>
      <c r="C37" s="8"/>
      <c r="D37" s="49"/>
      <c r="E37" s="46"/>
      <c r="F37" s="8"/>
      <c r="G37" s="8"/>
      <c r="H37" s="49"/>
      <c r="I37" s="8"/>
      <c r="J37" s="8"/>
      <c r="K37" s="8"/>
      <c r="L37" s="8"/>
      <c r="M37" s="8"/>
      <c r="N37" s="8"/>
      <c r="O37" s="8"/>
      <c r="P37" s="49"/>
      <c r="Q37" s="49"/>
      <c r="R37" s="49"/>
      <c r="S37" s="10"/>
      <c r="T37" s="50"/>
      <c r="U37" s="50"/>
      <c r="V37" s="50"/>
      <c r="W37" s="25"/>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c r="IO37" s="13"/>
      <c r="IP37" s="13"/>
      <c r="IQ37" s="13"/>
      <c r="IR37" s="13"/>
      <c r="IS37" s="13"/>
      <c r="IT37" s="13"/>
      <c r="IU37" s="13"/>
      <c r="IV37" s="13"/>
      <c r="IW37" s="13"/>
    </row>
    <row r="38" customFormat="false" ht="13.8" hidden="false" customHeight="false" outlineLevel="0" collapsed="false">
      <c r="B38" s="8"/>
      <c r="C38" s="8"/>
      <c r="D38" s="49"/>
      <c r="E38" s="46"/>
      <c r="F38" s="8"/>
      <c r="G38" s="8"/>
      <c r="H38" s="49"/>
      <c r="I38" s="8"/>
      <c r="J38" s="8"/>
      <c r="K38" s="8"/>
      <c r="L38" s="8"/>
      <c r="M38" s="8"/>
      <c r="N38" s="8"/>
      <c r="O38" s="8"/>
      <c r="P38" s="49"/>
      <c r="Q38" s="49"/>
      <c r="R38" s="49"/>
      <c r="S38" s="10"/>
      <c r="T38" s="50"/>
      <c r="U38" s="50"/>
      <c r="V38" s="50"/>
      <c r="W38" s="25"/>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row>
    <row r="39" customFormat="false" ht="13.8" hidden="false" customHeight="false" outlineLevel="0" collapsed="false">
      <c r="B39" s="8"/>
      <c r="C39" s="8"/>
      <c r="D39" s="46"/>
      <c r="E39" s="46"/>
      <c r="F39" s="8"/>
      <c r="G39" s="8"/>
      <c r="H39" s="49"/>
      <c r="I39" s="8"/>
      <c r="J39" s="8"/>
      <c r="K39" s="8"/>
      <c r="L39" s="8"/>
      <c r="M39" s="8"/>
      <c r="N39" s="8"/>
      <c r="O39" s="8"/>
      <c r="P39" s="49"/>
      <c r="Q39" s="49"/>
      <c r="R39" s="49"/>
      <c r="S39" s="10"/>
      <c r="T39" s="50"/>
      <c r="U39" s="50"/>
      <c r="V39" s="50"/>
      <c r="W39" s="25"/>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row>
    <row r="40" customFormat="false" ht="13.8" hidden="false" customHeight="false" outlineLevel="0" collapsed="false">
      <c r="B40" s="8"/>
      <c r="C40" s="8"/>
      <c r="D40" s="46"/>
      <c r="E40" s="46"/>
      <c r="F40" s="8"/>
      <c r="G40" s="8"/>
      <c r="H40" s="49"/>
      <c r="I40" s="8"/>
      <c r="J40" s="8"/>
      <c r="K40" s="8"/>
      <c r="L40" s="8"/>
      <c r="M40" s="8"/>
      <c r="N40" s="8"/>
      <c r="O40" s="8"/>
      <c r="P40" s="49"/>
      <c r="Q40" s="49"/>
      <c r="R40" s="49"/>
      <c r="S40" s="10"/>
      <c r="T40" s="50"/>
      <c r="U40" s="50"/>
      <c r="V40" s="50"/>
      <c r="W40" s="25"/>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c r="IF40" s="13"/>
      <c r="IG40" s="13"/>
      <c r="IH40" s="13"/>
      <c r="II40" s="13"/>
      <c r="IJ40" s="13"/>
      <c r="IK40" s="13"/>
      <c r="IL40" s="13"/>
      <c r="IM40" s="13"/>
      <c r="IN40" s="13"/>
      <c r="IO40" s="13"/>
      <c r="IP40" s="13"/>
      <c r="IQ40" s="13"/>
      <c r="IR40" s="13"/>
      <c r="IS40" s="13"/>
      <c r="IT40" s="13"/>
      <c r="IU40" s="13"/>
      <c r="IV40" s="13"/>
      <c r="IW40" s="13"/>
    </row>
    <row r="41" customFormat="false" ht="13.8" hidden="false" customHeight="false" outlineLevel="0" collapsed="false">
      <c r="B41" s="8"/>
      <c r="C41" s="8"/>
      <c r="D41" s="46"/>
      <c r="E41" s="46"/>
      <c r="F41" s="8"/>
      <c r="G41" s="8"/>
      <c r="H41" s="49"/>
      <c r="I41" s="8"/>
      <c r="J41" s="8"/>
      <c r="K41" s="8"/>
      <c r="L41" s="8"/>
      <c r="M41" s="8"/>
      <c r="N41" s="8"/>
      <c r="O41" s="8"/>
      <c r="P41" s="49"/>
      <c r="Q41" s="49"/>
      <c r="R41" s="49"/>
      <c r="S41" s="10"/>
      <c r="T41" s="50"/>
      <c r="U41" s="50"/>
      <c r="V41" s="50"/>
      <c r="W41" s="25"/>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c r="FK41" s="13"/>
      <c r="FL41" s="13"/>
      <c r="FM41" s="13"/>
      <c r="FN41" s="13"/>
      <c r="FO41" s="13"/>
      <c r="FP41" s="13"/>
      <c r="FQ41" s="13"/>
      <c r="FR41" s="13"/>
      <c r="FS41" s="13"/>
      <c r="FT41" s="13"/>
      <c r="FU41" s="13"/>
      <c r="FV41" s="13"/>
      <c r="FW41" s="13"/>
      <c r="FX41" s="13"/>
      <c r="FY41" s="13"/>
      <c r="FZ41" s="13"/>
      <c r="GA41" s="13"/>
      <c r="GB41" s="13"/>
      <c r="GC41" s="13"/>
      <c r="GD41" s="13"/>
      <c r="GE41" s="13"/>
      <c r="GF41" s="13"/>
      <c r="GG41" s="13"/>
      <c r="GH41" s="13"/>
      <c r="GI41" s="13"/>
      <c r="GJ41" s="13"/>
      <c r="GK41" s="13"/>
      <c r="GL41" s="13"/>
      <c r="GM41" s="13"/>
      <c r="GN41" s="13"/>
      <c r="GO41" s="13"/>
      <c r="GP41" s="13"/>
      <c r="GQ41" s="13"/>
      <c r="GR41" s="13"/>
      <c r="GS41" s="13"/>
      <c r="GT41" s="13"/>
      <c r="GU41" s="13"/>
      <c r="GV41" s="13"/>
      <c r="GW41" s="13"/>
      <c r="GX41" s="13"/>
      <c r="GY41" s="13"/>
      <c r="GZ41" s="13"/>
      <c r="HA41" s="13"/>
      <c r="HB41" s="13"/>
      <c r="HC41" s="13"/>
      <c r="HD41" s="13"/>
      <c r="HE41" s="13"/>
      <c r="HF41" s="13"/>
      <c r="HG41" s="13"/>
      <c r="HH41" s="13"/>
      <c r="HI41" s="13"/>
      <c r="HJ41" s="13"/>
      <c r="HK41" s="13"/>
      <c r="HL41" s="13"/>
      <c r="HM41" s="13"/>
      <c r="HN41" s="13"/>
      <c r="HO41" s="13"/>
      <c r="HP41" s="13"/>
      <c r="HQ41" s="13"/>
      <c r="HR41" s="13"/>
      <c r="HS41" s="13"/>
      <c r="HT41" s="13"/>
      <c r="HU41" s="13"/>
      <c r="HV41" s="13"/>
      <c r="HW41" s="13"/>
      <c r="HX41" s="13"/>
      <c r="HY41" s="13"/>
      <c r="HZ41" s="13"/>
      <c r="IA41" s="13"/>
      <c r="IB41" s="13"/>
      <c r="IC41" s="13"/>
      <c r="ID41" s="13"/>
      <c r="IE41" s="13"/>
      <c r="IF41" s="13"/>
      <c r="IG41" s="13"/>
      <c r="IH41" s="13"/>
      <c r="II41" s="13"/>
      <c r="IJ41" s="13"/>
      <c r="IK41" s="13"/>
      <c r="IL41" s="13"/>
      <c r="IM41" s="13"/>
      <c r="IN41" s="13"/>
      <c r="IO41" s="13"/>
      <c r="IP41" s="13"/>
      <c r="IQ41" s="13"/>
      <c r="IR41" s="13"/>
      <c r="IS41" s="13"/>
      <c r="IT41" s="13"/>
      <c r="IU41" s="13"/>
      <c r="IV41" s="13"/>
      <c r="IW41" s="13"/>
    </row>
    <row r="42" customFormat="false" ht="13.8" hidden="false" customHeight="false" outlineLevel="0" collapsed="false">
      <c r="B42" s="8"/>
      <c r="C42" s="8"/>
      <c r="D42" s="46"/>
      <c r="E42" s="46"/>
      <c r="F42" s="8"/>
      <c r="G42" s="8"/>
      <c r="H42" s="49"/>
      <c r="I42" s="8"/>
      <c r="J42" s="8"/>
      <c r="K42" s="8"/>
      <c r="L42" s="8"/>
      <c r="M42" s="8"/>
      <c r="N42" s="8"/>
      <c r="O42" s="8"/>
      <c r="P42" s="49"/>
      <c r="Q42" s="49"/>
      <c r="R42" s="49"/>
      <c r="S42" s="10"/>
      <c r="T42" s="50"/>
      <c r="U42" s="50"/>
      <c r="V42" s="50"/>
      <c r="W42" s="25"/>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3"/>
      <c r="FB42" s="13"/>
      <c r="FC42" s="13"/>
      <c r="FD42" s="13"/>
      <c r="FE42" s="13"/>
      <c r="FF42" s="13"/>
      <c r="FG42" s="13"/>
      <c r="FH42" s="13"/>
      <c r="FI42" s="13"/>
      <c r="FJ42" s="13"/>
      <c r="FK42" s="13"/>
      <c r="FL42" s="13"/>
      <c r="FM42" s="13"/>
      <c r="FN42" s="13"/>
      <c r="FO42" s="13"/>
      <c r="FP42" s="13"/>
      <c r="FQ42" s="13"/>
      <c r="FR42" s="13"/>
      <c r="FS42" s="13"/>
      <c r="FT42" s="13"/>
      <c r="FU42" s="13"/>
      <c r="FV42" s="13"/>
      <c r="FW42" s="13"/>
      <c r="FX42" s="13"/>
      <c r="FY42" s="13"/>
      <c r="FZ42" s="13"/>
      <c r="GA42" s="13"/>
      <c r="GB42" s="13"/>
      <c r="GC42" s="13"/>
      <c r="GD42" s="13"/>
      <c r="GE42" s="13"/>
      <c r="GF42" s="13"/>
      <c r="GG42" s="13"/>
      <c r="GH42" s="13"/>
      <c r="GI42" s="13"/>
      <c r="GJ42" s="13"/>
      <c r="GK42" s="13"/>
      <c r="GL42" s="13"/>
      <c r="GM42" s="13"/>
      <c r="GN42" s="13"/>
      <c r="GO42" s="13"/>
      <c r="GP42" s="13"/>
      <c r="GQ42" s="13"/>
      <c r="GR42" s="13"/>
      <c r="GS42" s="13"/>
      <c r="GT42" s="13"/>
      <c r="GU42" s="13"/>
      <c r="GV42" s="13"/>
      <c r="GW42" s="13"/>
      <c r="GX42" s="13"/>
      <c r="GY42" s="13"/>
      <c r="GZ42" s="13"/>
      <c r="HA42" s="13"/>
      <c r="HB42" s="13"/>
      <c r="HC42" s="13"/>
      <c r="HD42" s="13"/>
      <c r="HE42" s="13"/>
      <c r="HF42" s="13"/>
      <c r="HG42" s="13"/>
      <c r="HH42" s="13"/>
      <c r="HI42" s="13"/>
      <c r="HJ42" s="13"/>
      <c r="HK42" s="13"/>
      <c r="HL42" s="13"/>
      <c r="HM42" s="13"/>
      <c r="HN42" s="13"/>
      <c r="HO42" s="13"/>
      <c r="HP42" s="13"/>
      <c r="HQ42" s="13"/>
      <c r="HR42" s="13"/>
      <c r="HS42" s="13"/>
      <c r="HT42" s="13"/>
      <c r="HU42" s="13"/>
      <c r="HV42" s="13"/>
      <c r="HW42" s="13"/>
      <c r="HX42" s="13"/>
      <c r="HY42" s="13"/>
      <c r="HZ42" s="13"/>
      <c r="IA42" s="13"/>
      <c r="IB42" s="13"/>
      <c r="IC42" s="13"/>
      <c r="ID42" s="13"/>
      <c r="IE42" s="13"/>
      <c r="IF42" s="13"/>
      <c r="IG42" s="13"/>
      <c r="IH42" s="13"/>
      <c r="II42" s="13"/>
      <c r="IJ42" s="13"/>
      <c r="IK42" s="13"/>
      <c r="IL42" s="13"/>
      <c r="IM42" s="13"/>
      <c r="IN42" s="13"/>
      <c r="IO42" s="13"/>
      <c r="IP42" s="13"/>
      <c r="IQ42" s="13"/>
      <c r="IR42" s="13"/>
      <c r="IS42" s="13"/>
      <c r="IT42" s="13"/>
      <c r="IU42" s="13"/>
      <c r="IV42" s="13"/>
      <c r="IW42" s="13"/>
    </row>
    <row r="43" customFormat="false" ht="13.8" hidden="false" customHeight="false" outlineLevel="0" collapsed="false">
      <c r="B43" s="8"/>
      <c r="C43" s="8"/>
      <c r="D43" s="46"/>
      <c r="E43" s="46"/>
      <c r="F43" s="8"/>
      <c r="G43" s="8"/>
      <c r="H43" s="49"/>
      <c r="I43" s="8"/>
      <c r="J43" s="8"/>
      <c r="K43" s="8"/>
      <c r="L43" s="8"/>
      <c r="M43" s="8"/>
      <c r="N43" s="8"/>
      <c r="O43" s="8"/>
      <c r="P43" s="49"/>
      <c r="Q43" s="49"/>
      <c r="R43" s="49"/>
      <c r="S43" s="10"/>
      <c r="T43" s="50"/>
      <c r="U43" s="50"/>
      <c r="V43" s="50"/>
      <c r="W43" s="25"/>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c r="ET43" s="13"/>
      <c r="EU43" s="13"/>
      <c r="EV43" s="13"/>
      <c r="EW43" s="13"/>
      <c r="EX43" s="13"/>
      <c r="EY43" s="13"/>
      <c r="EZ43" s="13"/>
      <c r="FA43" s="13"/>
      <c r="FB43" s="13"/>
      <c r="FC43" s="13"/>
      <c r="FD43" s="13"/>
      <c r="FE43" s="13"/>
      <c r="FF43" s="13"/>
      <c r="FG43" s="13"/>
      <c r="FH43" s="13"/>
      <c r="FI43" s="13"/>
      <c r="FJ43" s="13"/>
      <c r="FK43" s="13"/>
      <c r="FL43" s="13"/>
      <c r="FM43" s="13"/>
      <c r="FN43" s="13"/>
      <c r="FO43" s="13"/>
      <c r="FP43" s="13"/>
      <c r="FQ43" s="13"/>
      <c r="FR43" s="13"/>
      <c r="FS43" s="13"/>
      <c r="FT43" s="13"/>
      <c r="FU43" s="13"/>
      <c r="FV43" s="13"/>
      <c r="FW43" s="13"/>
      <c r="FX43" s="13"/>
      <c r="FY43" s="13"/>
      <c r="FZ43" s="13"/>
      <c r="GA43" s="13"/>
      <c r="GB43" s="13"/>
      <c r="GC43" s="13"/>
      <c r="GD43" s="13"/>
      <c r="GE43" s="13"/>
      <c r="GF43" s="13"/>
      <c r="GG43" s="13"/>
      <c r="GH43" s="13"/>
      <c r="GI43" s="13"/>
      <c r="GJ43" s="13"/>
      <c r="GK43" s="13"/>
      <c r="GL43" s="13"/>
      <c r="GM43" s="13"/>
      <c r="GN43" s="13"/>
      <c r="GO43" s="13"/>
      <c r="GP43" s="13"/>
      <c r="GQ43" s="13"/>
      <c r="GR43" s="13"/>
      <c r="GS43" s="13"/>
      <c r="GT43" s="13"/>
      <c r="GU43" s="13"/>
      <c r="GV43" s="13"/>
      <c r="GW43" s="13"/>
      <c r="GX43" s="13"/>
      <c r="GY43" s="13"/>
      <c r="GZ43" s="13"/>
      <c r="HA43" s="13"/>
      <c r="HB43" s="13"/>
      <c r="HC43" s="13"/>
      <c r="HD43" s="13"/>
      <c r="HE43" s="13"/>
      <c r="HF43" s="13"/>
      <c r="HG43" s="13"/>
      <c r="HH43" s="13"/>
      <c r="HI43" s="13"/>
      <c r="HJ43" s="13"/>
      <c r="HK43" s="13"/>
      <c r="HL43" s="13"/>
      <c r="HM43" s="13"/>
      <c r="HN43" s="13"/>
      <c r="HO43" s="13"/>
      <c r="HP43" s="13"/>
      <c r="HQ43" s="13"/>
      <c r="HR43" s="13"/>
      <c r="HS43" s="13"/>
      <c r="HT43" s="13"/>
      <c r="HU43" s="13"/>
      <c r="HV43" s="13"/>
      <c r="HW43" s="13"/>
      <c r="HX43" s="13"/>
      <c r="HY43" s="13"/>
      <c r="HZ43" s="13"/>
      <c r="IA43" s="13"/>
      <c r="IB43" s="13"/>
      <c r="IC43" s="13"/>
      <c r="ID43" s="13"/>
      <c r="IE43" s="13"/>
      <c r="IF43" s="13"/>
      <c r="IG43" s="13"/>
      <c r="IH43" s="13"/>
      <c r="II43" s="13"/>
      <c r="IJ43" s="13"/>
      <c r="IK43" s="13"/>
      <c r="IL43" s="13"/>
      <c r="IM43" s="13"/>
      <c r="IN43" s="13"/>
      <c r="IO43" s="13"/>
      <c r="IP43" s="13"/>
      <c r="IQ43" s="13"/>
      <c r="IR43" s="13"/>
      <c r="IS43" s="13"/>
      <c r="IT43" s="13"/>
      <c r="IU43" s="13"/>
      <c r="IV43" s="13"/>
      <c r="IW43" s="13"/>
    </row>
    <row r="44" customFormat="false" ht="13.8" hidden="false" customHeight="false" outlineLevel="0" collapsed="false">
      <c r="B44" s="8"/>
      <c r="C44" s="8"/>
      <c r="D44" s="46"/>
      <c r="E44" s="46"/>
      <c r="F44" s="8"/>
      <c r="G44" s="8"/>
      <c r="H44" s="49"/>
      <c r="I44" s="8"/>
      <c r="J44" s="8"/>
      <c r="K44" s="8"/>
      <c r="L44" s="8"/>
      <c r="M44" s="8"/>
      <c r="N44" s="8"/>
      <c r="O44" s="8"/>
      <c r="P44" s="49"/>
      <c r="Q44" s="49"/>
      <c r="R44" s="49"/>
      <c r="S44" s="10"/>
      <c r="T44" s="50"/>
      <c r="U44" s="50"/>
      <c r="V44" s="50"/>
      <c r="W44" s="25"/>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c r="ET44" s="13"/>
      <c r="EU44" s="13"/>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c r="II44" s="13"/>
      <c r="IJ44" s="13"/>
      <c r="IK44" s="13"/>
      <c r="IL44" s="13"/>
      <c r="IM44" s="13"/>
      <c r="IN44" s="13"/>
      <c r="IO44" s="13"/>
      <c r="IP44" s="13"/>
      <c r="IQ44" s="13"/>
      <c r="IR44" s="13"/>
      <c r="IS44" s="13"/>
      <c r="IT44" s="13"/>
      <c r="IU44" s="13"/>
      <c r="IV44" s="13"/>
      <c r="IW44" s="13"/>
    </row>
    <row r="45" customFormat="false" ht="13.8" hidden="false" customHeight="false" outlineLevel="0" collapsed="false">
      <c r="B45" s="8"/>
      <c r="C45" s="8"/>
      <c r="D45" s="46"/>
      <c r="E45" s="46"/>
      <c r="F45" s="8"/>
      <c r="G45" s="8"/>
      <c r="H45" s="49"/>
      <c r="I45" s="8"/>
      <c r="J45" s="8"/>
      <c r="K45" s="8"/>
      <c r="L45" s="8"/>
      <c r="M45" s="8"/>
      <c r="N45" s="8"/>
      <c r="O45" s="8"/>
      <c r="P45" s="49"/>
      <c r="Q45" s="49"/>
      <c r="R45" s="49"/>
      <c r="S45" s="10"/>
      <c r="T45" s="50"/>
      <c r="U45" s="50"/>
      <c r="V45" s="50"/>
      <c r="W45" s="25"/>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3"/>
      <c r="FB45" s="13"/>
      <c r="FC45" s="13"/>
      <c r="FD45" s="13"/>
      <c r="FE45" s="13"/>
      <c r="FF45" s="13"/>
      <c r="FG45" s="13"/>
      <c r="FH45" s="13"/>
      <c r="FI45" s="13"/>
      <c r="FJ45" s="13"/>
      <c r="FK45" s="13"/>
      <c r="FL45" s="13"/>
      <c r="FM45" s="13"/>
      <c r="FN45" s="13"/>
      <c r="FO45" s="13"/>
      <c r="FP45" s="13"/>
      <c r="FQ45" s="13"/>
      <c r="FR45" s="13"/>
      <c r="FS45" s="13"/>
      <c r="FT45" s="13"/>
      <c r="FU45" s="13"/>
      <c r="FV45" s="13"/>
      <c r="FW45" s="13"/>
      <c r="FX45" s="13"/>
      <c r="FY45" s="13"/>
      <c r="FZ45" s="13"/>
      <c r="GA45" s="13"/>
      <c r="GB45" s="13"/>
      <c r="GC45" s="13"/>
      <c r="GD45" s="13"/>
      <c r="GE45" s="13"/>
      <c r="GF45" s="13"/>
      <c r="GG45" s="13"/>
      <c r="GH45" s="13"/>
      <c r="GI45" s="13"/>
      <c r="GJ45" s="13"/>
      <c r="GK45" s="13"/>
      <c r="GL45" s="13"/>
      <c r="GM45" s="13"/>
      <c r="GN45" s="13"/>
      <c r="GO45" s="13"/>
      <c r="GP45" s="13"/>
      <c r="GQ45" s="13"/>
      <c r="GR45" s="13"/>
      <c r="GS45" s="13"/>
      <c r="GT45" s="13"/>
      <c r="GU45" s="13"/>
      <c r="GV45" s="13"/>
      <c r="GW45" s="13"/>
      <c r="GX45" s="13"/>
      <c r="GY45" s="13"/>
      <c r="GZ45" s="13"/>
      <c r="HA45" s="13"/>
      <c r="HB45" s="13"/>
      <c r="HC45" s="13"/>
      <c r="HD45" s="13"/>
      <c r="HE45" s="13"/>
      <c r="HF45" s="13"/>
      <c r="HG45" s="13"/>
      <c r="HH45" s="13"/>
      <c r="HI45" s="13"/>
      <c r="HJ45" s="13"/>
      <c r="HK45" s="13"/>
      <c r="HL45" s="13"/>
      <c r="HM45" s="13"/>
      <c r="HN45" s="13"/>
      <c r="HO45" s="13"/>
      <c r="HP45" s="13"/>
      <c r="HQ45" s="13"/>
      <c r="HR45" s="13"/>
      <c r="HS45" s="13"/>
      <c r="HT45" s="13"/>
      <c r="HU45" s="13"/>
      <c r="HV45" s="13"/>
      <c r="HW45" s="13"/>
      <c r="HX45" s="13"/>
      <c r="HY45" s="13"/>
      <c r="HZ45" s="13"/>
      <c r="IA45" s="13"/>
      <c r="IB45" s="13"/>
      <c r="IC45" s="13"/>
      <c r="ID45" s="13"/>
      <c r="IE45" s="13"/>
      <c r="IF45" s="13"/>
      <c r="IG45" s="13"/>
      <c r="IH45" s="13"/>
      <c r="II45" s="13"/>
      <c r="IJ45" s="13"/>
      <c r="IK45" s="13"/>
      <c r="IL45" s="13"/>
      <c r="IM45" s="13"/>
      <c r="IN45" s="13"/>
      <c r="IO45" s="13"/>
      <c r="IP45" s="13"/>
      <c r="IQ45" s="13"/>
      <c r="IR45" s="13"/>
      <c r="IS45" s="13"/>
      <c r="IT45" s="13"/>
      <c r="IU45" s="13"/>
      <c r="IV45" s="13"/>
      <c r="IW45" s="13"/>
    </row>
    <row r="46" customFormat="false" ht="13.8" hidden="false" customHeight="false" outlineLevel="0" collapsed="false">
      <c r="B46" s="8"/>
      <c r="C46" s="8"/>
      <c r="D46" s="46"/>
      <c r="E46" s="46"/>
      <c r="F46" s="8"/>
      <c r="G46" s="8"/>
      <c r="H46" s="49"/>
      <c r="I46" s="8"/>
      <c r="J46" s="8"/>
      <c r="K46" s="8"/>
      <c r="L46" s="8"/>
      <c r="M46" s="8"/>
      <c r="N46" s="8"/>
      <c r="O46" s="8"/>
      <c r="P46" s="49"/>
      <c r="Q46" s="49"/>
      <c r="R46" s="49"/>
      <c r="S46" s="10"/>
      <c r="T46" s="50"/>
      <c r="U46" s="50"/>
      <c r="V46" s="50"/>
      <c r="W46" s="25"/>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3"/>
      <c r="FB46" s="13"/>
      <c r="FC46" s="13"/>
      <c r="FD46" s="13"/>
      <c r="FE46" s="13"/>
      <c r="FF46" s="13"/>
      <c r="FG46" s="13"/>
      <c r="FH46" s="13"/>
      <c r="FI46" s="13"/>
      <c r="FJ46" s="13"/>
      <c r="FK46" s="13"/>
      <c r="FL46" s="13"/>
      <c r="FM46" s="13"/>
      <c r="FN46" s="13"/>
      <c r="FO46" s="13"/>
      <c r="FP46" s="13"/>
      <c r="FQ46" s="13"/>
      <c r="FR46" s="13"/>
      <c r="FS46" s="13"/>
      <c r="FT46" s="13"/>
      <c r="FU46" s="13"/>
      <c r="FV46" s="13"/>
      <c r="FW46" s="13"/>
      <c r="FX46" s="13"/>
      <c r="FY46" s="13"/>
      <c r="FZ46" s="13"/>
      <c r="GA46" s="13"/>
      <c r="GB46" s="13"/>
      <c r="GC46" s="13"/>
      <c r="GD46" s="13"/>
      <c r="GE46" s="13"/>
      <c r="GF46" s="13"/>
      <c r="GG46" s="13"/>
      <c r="GH46" s="13"/>
      <c r="GI46" s="13"/>
      <c r="GJ46" s="13"/>
      <c r="GK46" s="13"/>
      <c r="GL46" s="13"/>
      <c r="GM46" s="13"/>
      <c r="GN46" s="13"/>
      <c r="GO46" s="13"/>
      <c r="GP46" s="13"/>
      <c r="GQ46" s="13"/>
      <c r="GR46" s="13"/>
      <c r="GS46" s="13"/>
      <c r="GT46" s="13"/>
      <c r="GU46" s="13"/>
      <c r="GV46" s="13"/>
      <c r="GW46" s="13"/>
      <c r="GX46" s="13"/>
      <c r="GY46" s="13"/>
      <c r="GZ46" s="13"/>
      <c r="HA46" s="13"/>
      <c r="HB46" s="13"/>
      <c r="HC46" s="13"/>
      <c r="HD46" s="13"/>
      <c r="HE46" s="13"/>
      <c r="HF46" s="13"/>
      <c r="HG46" s="13"/>
      <c r="HH46" s="13"/>
      <c r="HI46" s="13"/>
      <c r="HJ46" s="13"/>
      <c r="HK46" s="13"/>
      <c r="HL46" s="13"/>
      <c r="HM46" s="13"/>
      <c r="HN46" s="13"/>
      <c r="HO46" s="13"/>
      <c r="HP46" s="13"/>
      <c r="HQ46" s="13"/>
      <c r="HR46" s="13"/>
      <c r="HS46" s="13"/>
      <c r="HT46" s="13"/>
      <c r="HU46" s="13"/>
      <c r="HV46" s="13"/>
      <c r="HW46" s="13"/>
      <c r="HX46" s="13"/>
      <c r="HY46" s="13"/>
      <c r="HZ46" s="13"/>
      <c r="IA46" s="13"/>
      <c r="IB46" s="13"/>
      <c r="IC46" s="13"/>
      <c r="ID46" s="13"/>
      <c r="IE46" s="13"/>
      <c r="IF46" s="13"/>
      <c r="IG46" s="13"/>
      <c r="IH46" s="13"/>
      <c r="II46" s="13"/>
      <c r="IJ46" s="13"/>
      <c r="IK46" s="13"/>
      <c r="IL46" s="13"/>
      <c r="IM46" s="13"/>
      <c r="IN46" s="13"/>
      <c r="IO46" s="13"/>
      <c r="IP46" s="13"/>
      <c r="IQ46" s="13"/>
      <c r="IR46" s="13"/>
      <c r="IS46" s="13"/>
      <c r="IT46" s="13"/>
      <c r="IU46" s="13"/>
      <c r="IV46" s="13"/>
      <c r="IW46" s="13"/>
    </row>
    <row r="47" customFormat="false" ht="13.8" hidden="false" customHeight="false" outlineLevel="0" collapsed="false">
      <c r="B47" s="8"/>
      <c r="C47" s="8"/>
      <c r="D47" s="46"/>
      <c r="E47" s="46"/>
      <c r="F47" s="8"/>
      <c r="G47" s="8"/>
      <c r="H47" s="49"/>
      <c r="I47" s="8"/>
      <c r="J47" s="8"/>
      <c r="K47" s="8"/>
      <c r="L47" s="8"/>
      <c r="M47" s="8"/>
      <c r="N47" s="8"/>
      <c r="O47" s="8"/>
      <c r="P47" s="49"/>
      <c r="Q47" s="49"/>
      <c r="R47" s="49"/>
      <c r="S47" s="10"/>
      <c r="T47" s="50"/>
      <c r="U47" s="50"/>
      <c r="V47" s="50"/>
      <c r="W47" s="25"/>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row>
    <row r="48" customFormat="false" ht="13.8" hidden="false" customHeight="false" outlineLevel="0" collapsed="false">
      <c r="B48" s="8"/>
      <c r="C48" s="8"/>
      <c r="D48" s="46"/>
      <c r="E48" s="46"/>
      <c r="F48" s="8"/>
      <c r="G48" s="8"/>
      <c r="H48" s="49"/>
      <c r="I48" s="8"/>
      <c r="J48" s="8"/>
      <c r="K48" s="8"/>
      <c r="L48" s="8"/>
      <c r="M48" s="8"/>
      <c r="N48" s="8"/>
      <c r="O48" s="8"/>
      <c r="P48" s="49"/>
      <c r="Q48" s="49"/>
      <c r="R48" s="49"/>
      <c r="S48" s="10"/>
      <c r="T48" s="50"/>
      <c r="U48" s="50"/>
      <c r="V48" s="50"/>
      <c r="W48" s="25"/>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c r="IM48" s="13"/>
      <c r="IN48" s="13"/>
      <c r="IO48" s="13"/>
      <c r="IP48" s="13"/>
      <c r="IQ48" s="13"/>
      <c r="IR48" s="13"/>
      <c r="IS48" s="13"/>
      <c r="IT48" s="13"/>
      <c r="IU48" s="13"/>
      <c r="IV48" s="13"/>
      <c r="IW48" s="13"/>
    </row>
    <row r="49" customFormat="false" ht="13.8" hidden="false" customHeight="false" outlineLevel="0" collapsed="false">
      <c r="B49" s="8"/>
      <c r="C49" s="8"/>
      <c r="D49" s="46"/>
      <c r="E49" s="46"/>
      <c r="F49" s="8"/>
      <c r="G49" s="8"/>
      <c r="H49" s="49"/>
      <c r="I49" s="8"/>
      <c r="J49" s="8"/>
      <c r="K49" s="8"/>
      <c r="L49" s="8"/>
      <c r="M49" s="8"/>
      <c r="N49" s="8"/>
      <c r="O49" s="8"/>
      <c r="P49" s="49"/>
      <c r="Q49" s="49"/>
      <c r="R49" s="49"/>
      <c r="S49" s="10"/>
      <c r="T49" s="50"/>
      <c r="U49" s="50"/>
      <c r="V49" s="50"/>
      <c r="W49" s="25"/>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c r="DR49" s="13"/>
      <c r="DS49" s="13"/>
      <c r="DT49" s="13"/>
      <c r="DU49" s="13"/>
      <c r="DV49" s="13"/>
      <c r="DW49" s="13"/>
      <c r="DX49" s="13"/>
      <c r="DY49" s="13"/>
      <c r="DZ49" s="13"/>
      <c r="EA49" s="13"/>
      <c r="EB49" s="13"/>
      <c r="EC49" s="13"/>
      <c r="ED49" s="13"/>
      <c r="EE49" s="13"/>
      <c r="EF49" s="13"/>
      <c r="EG49" s="13"/>
      <c r="EH49" s="13"/>
      <c r="EI49" s="13"/>
      <c r="EJ49" s="13"/>
      <c r="EK49" s="13"/>
      <c r="EL49" s="13"/>
      <c r="EM49" s="13"/>
      <c r="EN49" s="13"/>
      <c r="EO49" s="13"/>
      <c r="EP49" s="13"/>
      <c r="EQ49" s="13"/>
      <c r="ER49" s="13"/>
      <c r="ES49" s="13"/>
      <c r="ET49" s="13"/>
      <c r="EU49" s="13"/>
      <c r="EV49" s="13"/>
      <c r="EW49" s="13"/>
      <c r="EX49" s="13"/>
      <c r="EY49" s="13"/>
      <c r="EZ49" s="13"/>
      <c r="FA49" s="13"/>
      <c r="FB49" s="13"/>
      <c r="FC49" s="13"/>
      <c r="FD49" s="13"/>
      <c r="FE49" s="13"/>
      <c r="FF49" s="13"/>
      <c r="FG49" s="13"/>
      <c r="FH49" s="13"/>
      <c r="FI49" s="13"/>
      <c r="FJ49" s="13"/>
      <c r="FK49" s="13"/>
      <c r="FL49" s="13"/>
      <c r="FM49" s="13"/>
      <c r="FN49" s="13"/>
      <c r="FO49" s="13"/>
      <c r="FP49" s="13"/>
      <c r="FQ49" s="13"/>
      <c r="FR49" s="13"/>
      <c r="FS49" s="13"/>
      <c r="FT49" s="13"/>
      <c r="FU49" s="13"/>
      <c r="FV49" s="13"/>
      <c r="FW49" s="13"/>
      <c r="FX49" s="13"/>
      <c r="FY49" s="13"/>
      <c r="FZ49" s="13"/>
      <c r="GA49" s="13"/>
      <c r="GB49" s="13"/>
      <c r="GC49" s="13"/>
      <c r="GD49" s="13"/>
      <c r="GE49" s="13"/>
      <c r="GF49" s="13"/>
      <c r="GG49" s="13"/>
      <c r="GH49" s="13"/>
      <c r="GI49" s="13"/>
      <c r="GJ49" s="13"/>
      <c r="GK49" s="13"/>
      <c r="GL49" s="13"/>
      <c r="GM49" s="13"/>
      <c r="GN49" s="13"/>
      <c r="GO49" s="13"/>
      <c r="GP49" s="13"/>
      <c r="GQ49" s="13"/>
      <c r="GR49" s="13"/>
      <c r="GS49" s="13"/>
      <c r="GT49" s="13"/>
      <c r="GU49" s="13"/>
      <c r="GV49" s="13"/>
      <c r="GW49" s="13"/>
      <c r="GX49" s="13"/>
      <c r="GY49" s="13"/>
      <c r="GZ49" s="13"/>
      <c r="HA49" s="13"/>
      <c r="HB49" s="13"/>
      <c r="HC49" s="13"/>
      <c r="HD49" s="13"/>
      <c r="HE49" s="13"/>
      <c r="HF49" s="13"/>
      <c r="HG49" s="13"/>
      <c r="HH49" s="13"/>
      <c r="HI49" s="13"/>
      <c r="HJ49" s="13"/>
      <c r="HK49" s="13"/>
      <c r="HL49" s="13"/>
      <c r="HM49" s="13"/>
      <c r="HN49" s="13"/>
      <c r="HO49" s="13"/>
      <c r="HP49" s="13"/>
      <c r="HQ49" s="13"/>
      <c r="HR49" s="13"/>
      <c r="HS49" s="13"/>
      <c r="HT49" s="13"/>
      <c r="HU49" s="13"/>
      <c r="HV49" s="13"/>
      <c r="HW49" s="13"/>
      <c r="HX49" s="13"/>
      <c r="HY49" s="13"/>
      <c r="HZ49" s="13"/>
      <c r="IA49" s="13"/>
      <c r="IB49" s="13"/>
      <c r="IC49" s="13"/>
      <c r="ID49" s="13"/>
      <c r="IE49" s="13"/>
      <c r="IF49" s="13"/>
      <c r="IG49" s="13"/>
      <c r="IH49" s="13"/>
      <c r="II49" s="13"/>
      <c r="IJ49" s="13"/>
      <c r="IK49" s="13"/>
      <c r="IL49" s="13"/>
      <c r="IM49" s="13"/>
      <c r="IN49" s="13"/>
      <c r="IO49" s="13"/>
      <c r="IP49" s="13"/>
      <c r="IQ49" s="13"/>
      <c r="IR49" s="13"/>
      <c r="IS49" s="13"/>
      <c r="IT49" s="13"/>
      <c r="IU49" s="13"/>
      <c r="IV49" s="13"/>
      <c r="IW49" s="13"/>
    </row>
    <row r="50" customFormat="false" ht="13.8" hidden="false" customHeight="false" outlineLevel="0" collapsed="false">
      <c r="B50" s="8"/>
      <c r="C50" s="8"/>
      <c r="D50" s="46"/>
      <c r="E50" s="46"/>
      <c r="F50" s="8"/>
      <c r="G50" s="8"/>
      <c r="H50" s="49"/>
      <c r="I50" s="8"/>
      <c r="J50" s="8"/>
      <c r="K50" s="8"/>
      <c r="L50" s="8"/>
      <c r="M50" s="8"/>
      <c r="N50" s="8"/>
      <c r="O50" s="8"/>
      <c r="P50" s="49"/>
      <c r="Q50" s="49"/>
      <c r="R50" s="49"/>
      <c r="S50" s="10"/>
      <c r="T50" s="50"/>
      <c r="U50" s="50"/>
      <c r="V50" s="50"/>
      <c r="W50" s="25"/>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c r="EI50" s="13"/>
      <c r="EJ50" s="13"/>
      <c r="EK50" s="13"/>
      <c r="EL50" s="13"/>
      <c r="EM50" s="13"/>
      <c r="EN50" s="13"/>
      <c r="EO50" s="13"/>
      <c r="EP50" s="13"/>
      <c r="EQ50" s="13"/>
      <c r="ER50" s="13"/>
      <c r="ES50" s="13"/>
      <c r="ET50" s="13"/>
      <c r="EU50" s="13"/>
      <c r="EV50" s="13"/>
      <c r="EW50" s="13"/>
      <c r="EX50" s="13"/>
      <c r="EY50" s="13"/>
      <c r="EZ50" s="13"/>
      <c r="FA50" s="13"/>
      <c r="FB50" s="13"/>
      <c r="FC50" s="13"/>
      <c r="FD50" s="13"/>
      <c r="FE50" s="13"/>
      <c r="FF50" s="13"/>
      <c r="FG50" s="13"/>
      <c r="FH50" s="13"/>
      <c r="FI50" s="13"/>
      <c r="FJ50" s="13"/>
      <c r="FK50" s="13"/>
      <c r="FL50" s="13"/>
      <c r="FM50" s="13"/>
      <c r="FN50" s="13"/>
      <c r="FO50" s="13"/>
      <c r="FP50" s="13"/>
      <c r="FQ50" s="13"/>
      <c r="FR50" s="13"/>
      <c r="FS50" s="13"/>
      <c r="FT50" s="13"/>
      <c r="FU50" s="13"/>
      <c r="FV50" s="13"/>
      <c r="FW50" s="13"/>
      <c r="FX50" s="13"/>
      <c r="FY50" s="13"/>
      <c r="FZ50" s="13"/>
      <c r="GA50" s="13"/>
      <c r="GB50" s="13"/>
      <c r="GC50" s="13"/>
      <c r="GD50" s="13"/>
      <c r="GE50" s="13"/>
      <c r="GF50" s="13"/>
      <c r="GG50" s="13"/>
      <c r="GH50" s="13"/>
      <c r="GI50" s="13"/>
      <c r="GJ50" s="13"/>
      <c r="GK50" s="13"/>
      <c r="GL50" s="13"/>
      <c r="GM50" s="13"/>
      <c r="GN50" s="13"/>
      <c r="GO50" s="13"/>
      <c r="GP50" s="13"/>
      <c r="GQ50" s="13"/>
      <c r="GR50" s="13"/>
      <c r="GS50" s="13"/>
      <c r="GT50" s="13"/>
      <c r="GU50" s="13"/>
      <c r="GV50" s="13"/>
      <c r="GW50" s="13"/>
      <c r="GX50" s="13"/>
      <c r="GY50" s="13"/>
      <c r="GZ50" s="13"/>
      <c r="HA50" s="13"/>
      <c r="HB50" s="13"/>
      <c r="HC50" s="13"/>
      <c r="HD50" s="13"/>
      <c r="HE50" s="13"/>
      <c r="HF50" s="13"/>
      <c r="HG50" s="13"/>
      <c r="HH50" s="13"/>
      <c r="HI50" s="13"/>
      <c r="HJ50" s="13"/>
      <c r="HK50" s="13"/>
      <c r="HL50" s="13"/>
      <c r="HM50" s="13"/>
      <c r="HN50" s="13"/>
      <c r="HO50" s="13"/>
      <c r="HP50" s="13"/>
      <c r="HQ50" s="13"/>
      <c r="HR50" s="13"/>
      <c r="HS50" s="13"/>
      <c r="HT50" s="13"/>
      <c r="HU50" s="13"/>
      <c r="HV50" s="13"/>
      <c r="HW50" s="13"/>
      <c r="HX50" s="13"/>
      <c r="HY50" s="13"/>
      <c r="HZ50" s="13"/>
      <c r="IA50" s="13"/>
      <c r="IB50" s="13"/>
      <c r="IC50" s="13"/>
      <c r="ID50" s="13"/>
      <c r="IE50" s="13"/>
      <c r="IF50" s="13"/>
      <c r="IG50" s="13"/>
      <c r="IH50" s="13"/>
      <c r="II50" s="13"/>
      <c r="IJ50" s="13"/>
      <c r="IK50" s="13"/>
      <c r="IL50" s="13"/>
      <c r="IM50" s="13"/>
      <c r="IN50" s="13"/>
      <c r="IO50" s="13"/>
      <c r="IP50" s="13"/>
      <c r="IQ50" s="13"/>
      <c r="IR50" s="13"/>
      <c r="IS50" s="13"/>
      <c r="IT50" s="13"/>
      <c r="IU50" s="13"/>
      <c r="IV50" s="13"/>
      <c r="IW50" s="13"/>
    </row>
    <row r="51" customFormat="false" ht="13.8" hidden="false" customHeight="false" outlineLevel="0" collapsed="false">
      <c r="B51" s="8"/>
      <c r="C51" s="8"/>
      <c r="D51" s="46"/>
      <c r="E51" s="46"/>
      <c r="F51" s="8"/>
      <c r="G51" s="8"/>
      <c r="H51" s="49"/>
      <c r="I51" s="8"/>
      <c r="J51" s="8"/>
      <c r="K51" s="8"/>
      <c r="L51" s="8"/>
      <c r="M51" s="8"/>
      <c r="N51" s="8"/>
      <c r="O51" s="8"/>
      <c r="P51" s="49"/>
      <c r="Q51" s="49"/>
      <c r="R51" s="49"/>
      <c r="S51" s="10"/>
      <c r="T51" s="50"/>
      <c r="U51" s="50"/>
      <c r="V51" s="50"/>
      <c r="W51" s="25"/>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c r="DR51" s="13"/>
      <c r="DS51" s="13"/>
      <c r="DT51" s="13"/>
      <c r="DU51" s="13"/>
      <c r="DV51" s="13"/>
      <c r="DW51" s="13"/>
      <c r="DX51" s="13"/>
      <c r="DY51" s="13"/>
      <c r="DZ51" s="13"/>
      <c r="EA51" s="13"/>
      <c r="EB51" s="13"/>
      <c r="EC51" s="13"/>
      <c r="ED51" s="13"/>
      <c r="EE51" s="13"/>
      <c r="EF51" s="13"/>
      <c r="EG51" s="13"/>
      <c r="EH51" s="13"/>
      <c r="EI51" s="13"/>
      <c r="EJ51" s="13"/>
      <c r="EK51" s="13"/>
      <c r="EL51" s="13"/>
      <c r="EM51" s="13"/>
      <c r="EN51" s="13"/>
      <c r="EO51" s="13"/>
      <c r="EP51" s="13"/>
      <c r="EQ51" s="13"/>
      <c r="ER51" s="13"/>
      <c r="ES51" s="13"/>
      <c r="ET51" s="13"/>
      <c r="EU51" s="13"/>
      <c r="EV51" s="13"/>
      <c r="EW51" s="13"/>
      <c r="EX51" s="13"/>
      <c r="EY51" s="13"/>
      <c r="EZ51" s="13"/>
      <c r="FA51" s="13"/>
      <c r="FB51" s="13"/>
      <c r="FC51" s="13"/>
      <c r="FD51" s="13"/>
      <c r="FE51" s="13"/>
      <c r="FF51" s="13"/>
      <c r="FG51" s="13"/>
      <c r="FH51" s="13"/>
      <c r="FI51" s="13"/>
      <c r="FJ51" s="13"/>
      <c r="FK51" s="13"/>
      <c r="FL51" s="13"/>
      <c r="FM51" s="13"/>
      <c r="FN51" s="13"/>
      <c r="FO51" s="13"/>
      <c r="FP51" s="13"/>
      <c r="FQ51" s="13"/>
      <c r="FR51" s="13"/>
      <c r="FS51" s="13"/>
      <c r="FT51" s="13"/>
      <c r="FU51" s="13"/>
      <c r="FV51" s="13"/>
      <c r="FW51" s="13"/>
      <c r="FX51" s="13"/>
      <c r="FY51" s="13"/>
      <c r="FZ51" s="13"/>
      <c r="GA51" s="13"/>
      <c r="GB51" s="13"/>
      <c r="GC51" s="13"/>
      <c r="GD51" s="13"/>
      <c r="GE51" s="13"/>
      <c r="GF51" s="13"/>
      <c r="GG51" s="13"/>
      <c r="GH51" s="13"/>
      <c r="GI51" s="13"/>
      <c r="GJ51" s="13"/>
      <c r="GK51" s="13"/>
      <c r="GL51" s="13"/>
      <c r="GM51" s="13"/>
      <c r="GN51" s="13"/>
      <c r="GO51" s="13"/>
      <c r="GP51" s="13"/>
      <c r="GQ51" s="13"/>
      <c r="GR51" s="13"/>
      <c r="GS51" s="13"/>
      <c r="GT51" s="13"/>
      <c r="GU51" s="13"/>
      <c r="GV51" s="13"/>
      <c r="GW51" s="13"/>
      <c r="GX51" s="13"/>
      <c r="GY51" s="13"/>
      <c r="GZ51" s="13"/>
      <c r="HA51" s="13"/>
      <c r="HB51" s="13"/>
      <c r="HC51" s="13"/>
      <c r="HD51" s="13"/>
      <c r="HE51" s="13"/>
      <c r="HF51" s="13"/>
      <c r="HG51" s="13"/>
      <c r="HH51" s="13"/>
      <c r="HI51" s="13"/>
      <c r="HJ51" s="13"/>
      <c r="HK51" s="13"/>
      <c r="HL51" s="13"/>
      <c r="HM51" s="13"/>
      <c r="HN51" s="13"/>
      <c r="HO51" s="13"/>
      <c r="HP51" s="13"/>
      <c r="HQ51" s="13"/>
      <c r="HR51" s="13"/>
      <c r="HS51" s="13"/>
      <c r="HT51" s="13"/>
      <c r="HU51" s="13"/>
      <c r="HV51" s="13"/>
      <c r="HW51" s="13"/>
      <c r="HX51" s="13"/>
      <c r="HY51" s="13"/>
      <c r="HZ51" s="13"/>
      <c r="IA51" s="13"/>
      <c r="IB51" s="13"/>
      <c r="IC51" s="13"/>
      <c r="ID51" s="13"/>
      <c r="IE51" s="13"/>
      <c r="IF51" s="13"/>
      <c r="IG51" s="13"/>
      <c r="IH51" s="13"/>
      <c r="II51" s="13"/>
      <c r="IJ51" s="13"/>
      <c r="IK51" s="13"/>
      <c r="IL51" s="13"/>
      <c r="IM51" s="13"/>
      <c r="IN51" s="13"/>
      <c r="IO51" s="13"/>
      <c r="IP51" s="13"/>
      <c r="IQ51" s="13"/>
      <c r="IR51" s="13"/>
      <c r="IS51" s="13"/>
      <c r="IT51" s="13"/>
      <c r="IU51" s="13"/>
      <c r="IV51" s="13"/>
      <c r="IW51" s="13"/>
    </row>
    <row r="52" customFormat="false" ht="13.8" hidden="false" customHeight="false" outlineLevel="0" collapsed="false">
      <c r="B52" s="8"/>
      <c r="C52" s="8"/>
      <c r="D52" s="46"/>
      <c r="E52" s="46"/>
      <c r="F52" s="8"/>
      <c r="G52" s="8"/>
      <c r="H52" s="49"/>
      <c r="I52" s="8"/>
      <c r="J52" s="8"/>
      <c r="K52" s="8"/>
      <c r="L52" s="8"/>
      <c r="M52" s="8"/>
      <c r="N52" s="8"/>
      <c r="O52" s="8"/>
      <c r="P52" s="49"/>
      <c r="Q52" s="49"/>
      <c r="R52" s="49"/>
      <c r="S52" s="10"/>
      <c r="T52" s="50"/>
      <c r="U52" s="50"/>
      <c r="V52" s="50"/>
      <c r="W52" s="25"/>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c r="EI52" s="13"/>
      <c r="EJ52" s="13"/>
      <c r="EK52" s="13"/>
      <c r="EL52" s="13"/>
      <c r="EM52" s="13"/>
      <c r="EN52" s="13"/>
      <c r="EO52" s="13"/>
      <c r="EP52" s="13"/>
      <c r="EQ52" s="13"/>
      <c r="ER52" s="13"/>
      <c r="ES52" s="13"/>
      <c r="ET52" s="13"/>
      <c r="EU52" s="13"/>
      <c r="EV52" s="13"/>
      <c r="EW52" s="13"/>
      <c r="EX52" s="13"/>
      <c r="EY52" s="13"/>
      <c r="EZ52" s="13"/>
      <c r="FA52" s="13"/>
      <c r="FB52" s="13"/>
      <c r="FC52" s="13"/>
      <c r="FD52" s="13"/>
      <c r="FE52" s="13"/>
      <c r="FF52" s="13"/>
      <c r="FG52" s="13"/>
      <c r="FH52" s="13"/>
      <c r="FI52" s="13"/>
      <c r="FJ52" s="13"/>
      <c r="FK52" s="13"/>
      <c r="FL52" s="13"/>
      <c r="FM52" s="13"/>
      <c r="FN52" s="13"/>
      <c r="FO52" s="13"/>
      <c r="FP52" s="13"/>
      <c r="FQ52" s="13"/>
      <c r="FR52" s="13"/>
      <c r="FS52" s="13"/>
      <c r="FT52" s="13"/>
      <c r="FU52" s="13"/>
      <c r="FV52" s="13"/>
      <c r="FW52" s="13"/>
      <c r="FX52" s="13"/>
      <c r="FY52" s="13"/>
      <c r="FZ52" s="13"/>
      <c r="GA52" s="13"/>
      <c r="GB52" s="13"/>
      <c r="GC52" s="13"/>
      <c r="GD52" s="13"/>
      <c r="GE52" s="13"/>
      <c r="GF52" s="13"/>
      <c r="GG52" s="13"/>
      <c r="GH52" s="13"/>
      <c r="GI52" s="13"/>
      <c r="GJ52" s="13"/>
      <c r="GK52" s="13"/>
      <c r="GL52" s="13"/>
      <c r="GM52" s="13"/>
      <c r="GN52" s="13"/>
      <c r="GO52" s="13"/>
      <c r="GP52" s="13"/>
      <c r="GQ52" s="13"/>
      <c r="GR52" s="13"/>
      <c r="GS52" s="13"/>
      <c r="GT52" s="13"/>
      <c r="GU52" s="13"/>
      <c r="GV52" s="13"/>
      <c r="GW52" s="13"/>
      <c r="GX52" s="13"/>
      <c r="GY52" s="13"/>
      <c r="GZ52" s="13"/>
      <c r="HA52" s="13"/>
      <c r="HB52" s="13"/>
      <c r="HC52" s="13"/>
      <c r="HD52" s="13"/>
      <c r="HE52" s="13"/>
      <c r="HF52" s="13"/>
      <c r="HG52" s="13"/>
      <c r="HH52" s="13"/>
      <c r="HI52" s="13"/>
      <c r="HJ52" s="13"/>
      <c r="HK52" s="13"/>
      <c r="HL52" s="13"/>
      <c r="HM52" s="13"/>
      <c r="HN52" s="13"/>
      <c r="HO52" s="13"/>
      <c r="HP52" s="13"/>
      <c r="HQ52" s="13"/>
      <c r="HR52" s="13"/>
      <c r="HS52" s="13"/>
      <c r="HT52" s="13"/>
      <c r="HU52" s="13"/>
      <c r="HV52" s="13"/>
      <c r="HW52" s="13"/>
      <c r="HX52" s="13"/>
      <c r="HY52" s="13"/>
      <c r="HZ52" s="13"/>
      <c r="IA52" s="13"/>
      <c r="IB52" s="13"/>
      <c r="IC52" s="13"/>
      <c r="ID52" s="13"/>
      <c r="IE52" s="13"/>
      <c r="IF52" s="13"/>
      <c r="IG52" s="13"/>
      <c r="IH52" s="13"/>
      <c r="II52" s="13"/>
      <c r="IJ52" s="13"/>
      <c r="IK52" s="13"/>
      <c r="IL52" s="13"/>
      <c r="IM52" s="13"/>
      <c r="IN52" s="13"/>
      <c r="IO52" s="13"/>
      <c r="IP52" s="13"/>
      <c r="IQ52" s="13"/>
      <c r="IR52" s="13"/>
      <c r="IS52" s="13"/>
      <c r="IT52" s="13"/>
      <c r="IU52" s="13"/>
      <c r="IV52" s="13"/>
      <c r="IW52" s="13"/>
    </row>
    <row r="53" customFormat="false" ht="13.8" hidden="false" customHeight="false" outlineLevel="0" collapsed="false">
      <c r="B53" s="8"/>
      <c r="C53" s="8"/>
      <c r="D53" s="46"/>
      <c r="E53" s="46"/>
      <c r="F53" s="8"/>
      <c r="G53" s="8"/>
      <c r="H53" s="49"/>
      <c r="I53" s="8"/>
      <c r="J53" s="8"/>
      <c r="K53" s="8"/>
      <c r="L53" s="8"/>
      <c r="M53" s="8"/>
      <c r="N53" s="8"/>
      <c r="O53" s="8"/>
      <c r="P53" s="49"/>
      <c r="Q53" s="49"/>
      <c r="R53" s="49"/>
      <c r="S53" s="10"/>
      <c r="T53" s="50"/>
      <c r="U53" s="50"/>
      <c r="V53" s="50"/>
      <c r="W53" s="25"/>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c r="DR53" s="13"/>
      <c r="DS53" s="13"/>
      <c r="DT53" s="13"/>
      <c r="DU53" s="13"/>
      <c r="DV53" s="13"/>
      <c r="DW53" s="13"/>
      <c r="DX53" s="13"/>
      <c r="DY53" s="13"/>
      <c r="DZ53" s="13"/>
      <c r="EA53" s="13"/>
      <c r="EB53" s="13"/>
      <c r="EC53" s="13"/>
      <c r="ED53" s="13"/>
      <c r="EE53" s="13"/>
      <c r="EF53" s="13"/>
      <c r="EG53" s="13"/>
      <c r="EH53" s="13"/>
      <c r="EI53" s="13"/>
      <c r="EJ53" s="13"/>
      <c r="EK53" s="13"/>
      <c r="EL53" s="13"/>
      <c r="EM53" s="13"/>
      <c r="EN53" s="13"/>
      <c r="EO53" s="13"/>
      <c r="EP53" s="13"/>
      <c r="EQ53" s="13"/>
      <c r="ER53" s="13"/>
      <c r="ES53" s="13"/>
      <c r="ET53" s="13"/>
      <c r="EU53" s="13"/>
      <c r="EV53" s="13"/>
      <c r="EW53" s="13"/>
      <c r="EX53" s="13"/>
      <c r="EY53" s="13"/>
      <c r="EZ53" s="13"/>
      <c r="FA53" s="13"/>
      <c r="FB53" s="13"/>
      <c r="FC53" s="13"/>
      <c r="FD53" s="13"/>
      <c r="FE53" s="13"/>
      <c r="FF53" s="13"/>
      <c r="FG53" s="13"/>
      <c r="FH53" s="13"/>
      <c r="FI53" s="13"/>
      <c r="FJ53" s="13"/>
      <c r="FK53" s="13"/>
      <c r="FL53" s="13"/>
      <c r="FM53" s="13"/>
      <c r="FN53" s="13"/>
      <c r="FO53" s="13"/>
      <c r="FP53" s="13"/>
      <c r="FQ53" s="13"/>
      <c r="FR53" s="13"/>
      <c r="FS53" s="13"/>
      <c r="FT53" s="13"/>
      <c r="FU53" s="13"/>
      <c r="FV53" s="13"/>
      <c r="FW53" s="13"/>
      <c r="FX53" s="13"/>
      <c r="FY53" s="13"/>
      <c r="FZ53" s="13"/>
      <c r="GA53" s="13"/>
      <c r="GB53" s="13"/>
      <c r="GC53" s="13"/>
      <c r="GD53" s="13"/>
      <c r="GE53" s="13"/>
      <c r="GF53" s="13"/>
      <c r="GG53" s="13"/>
      <c r="GH53" s="13"/>
      <c r="GI53" s="13"/>
      <c r="GJ53" s="13"/>
      <c r="GK53" s="13"/>
      <c r="GL53" s="13"/>
      <c r="GM53" s="13"/>
      <c r="GN53" s="13"/>
      <c r="GO53" s="13"/>
      <c r="GP53" s="13"/>
      <c r="GQ53" s="13"/>
      <c r="GR53" s="13"/>
      <c r="GS53" s="13"/>
      <c r="GT53" s="13"/>
      <c r="GU53" s="13"/>
      <c r="GV53" s="13"/>
      <c r="GW53" s="13"/>
      <c r="GX53" s="13"/>
      <c r="GY53" s="13"/>
      <c r="GZ53" s="13"/>
      <c r="HA53" s="13"/>
      <c r="HB53" s="13"/>
      <c r="HC53" s="13"/>
      <c r="HD53" s="13"/>
      <c r="HE53" s="13"/>
      <c r="HF53" s="13"/>
      <c r="HG53" s="13"/>
      <c r="HH53" s="13"/>
      <c r="HI53" s="13"/>
      <c r="HJ53" s="13"/>
      <c r="HK53" s="13"/>
      <c r="HL53" s="13"/>
      <c r="HM53" s="13"/>
      <c r="HN53" s="13"/>
      <c r="HO53" s="13"/>
      <c r="HP53" s="13"/>
      <c r="HQ53" s="13"/>
      <c r="HR53" s="13"/>
      <c r="HS53" s="13"/>
      <c r="HT53" s="13"/>
      <c r="HU53" s="13"/>
      <c r="HV53" s="13"/>
      <c r="HW53" s="13"/>
      <c r="HX53" s="13"/>
      <c r="HY53" s="13"/>
      <c r="HZ53" s="13"/>
      <c r="IA53" s="13"/>
      <c r="IB53" s="13"/>
      <c r="IC53" s="13"/>
      <c r="ID53" s="13"/>
      <c r="IE53" s="13"/>
      <c r="IF53" s="13"/>
      <c r="IG53" s="13"/>
      <c r="IH53" s="13"/>
      <c r="II53" s="13"/>
      <c r="IJ53" s="13"/>
      <c r="IK53" s="13"/>
      <c r="IL53" s="13"/>
      <c r="IM53" s="13"/>
      <c r="IN53" s="13"/>
      <c r="IO53" s="13"/>
      <c r="IP53" s="13"/>
      <c r="IQ53" s="13"/>
      <c r="IR53" s="13"/>
      <c r="IS53" s="13"/>
      <c r="IT53" s="13"/>
      <c r="IU53" s="13"/>
      <c r="IV53" s="13"/>
      <c r="IW53" s="13"/>
    </row>
    <row r="54" customFormat="false" ht="13.8" hidden="false" customHeight="false" outlineLevel="0" collapsed="false">
      <c r="B54" s="8"/>
      <c r="C54" s="8"/>
      <c r="D54" s="46"/>
      <c r="E54" s="46"/>
      <c r="F54" s="8"/>
      <c r="G54" s="8"/>
      <c r="H54" s="49"/>
      <c r="I54" s="8"/>
      <c r="J54" s="8"/>
      <c r="K54" s="8"/>
      <c r="L54" s="8"/>
      <c r="M54" s="8"/>
      <c r="N54" s="8"/>
      <c r="O54" s="8"/>
      <c r="P54" s="49"/>
      <c r="Q54" s="49"/>
      <c r="R54" s="49"/>
      <c r="S54" s="10"/>
      <c r="T54" s="50"/>
      <c r="U54" s="50"/>
      <c r="V54" s="50"/>
      <c r="W54" s="25"/>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c r="FK54" s="13"/>
      <c r="FL54" s="13"/>
      <c r="FM54" s="13"/>
      <c r="FN54" s="13"/>
      <c r="FO54" s="13"/>
      <c r="FP54" s="13"/>
      <c r="FQ54" s="13"/>
      <c r="FR54" s="13"/>
      <c r="FS54" s="13"/>
      <c r="FT54" s="13"/>
      <c r="FU54" s="13"/>
      <c r="FV54" s="13"/>
      <c r="FW54" s="13"/>
      <c r="FX54" s="13"/>
      <c r="FY54" s="13"/>
      <c r="FZ54" s="13"/>
      <c r="GA54" s="13"/>
      <c r="GB54" s="13"/>
      <c r="GC54" s="13"/>
      <c r="GD54" s="13"/>
      <c r="GE54" s="13"/>
      <c r="GF54" s="13"/>
      <c r="GG54" s="13"/>
      <c r="GH54" s="13"/>
      <c r="GI54" s="13"/>
      <c r="GJ54" s="13"/>
      <c r="GK54" s="13"/>
      <c r="GL54" s="13"/>
      <c r="GM54" s="13"/>
      <c r="GN54" s="13"/>
      <c r="GO54" s="13"/>
      <c r="GP54" s="13"/>
      <c r="GQ54" s="13"/>
      <c r="GR54" s="13"/>
      <c r="GS54" s="13"/>
      <c r="GT54" s="13"/>
      <c r="GU54" s="13"/>
      <c r="GV54" s="13"/>
      <c r="GW54" s="13"/>
      <c r="GX54" s="13"/>
      <c r="GY54" s="13"/>
      <c r="GZ54" s="13"/>
      <c r="HA54" s="13"/>
      <c r="HB54" s="13"/>
      <c r="HC54" s="13"/>
      <c r="HD54" s="13"/>
      <c r="HE54" s="13"/>
      <c r="HF54" s="13"/>
      <c r="HG54" s="13"/>
      <c r="HH54" s="13"/>
      <c r="HI54" s="13"/>
      <c r="HJ54" s="13"/>
      <c r="HK54" s="13"/>
      <c r="HL54" s="13"/>
      <c r="HM54" s="13"/>
      <c r="HN54" s="13"/>
      <c r="HO54" s="13"/>
      <c r="HP54" s="13"/>
      <c r="HQ54" s="13"/>
      <c r="HR54" s="13"/>
      <c r="HS54" s="13"/>
      <c r="HT54" s="13"/>
      <c r="HU54" s="13"/>
      <c r="HV54" s="13"/>
      <c r="HW54" s="13"/>
      <c r="HX54" s="13"/>
      <c r="HY54" s="13"/>
      <c r="HZ54" s="13"/>
      <c r="IA54" s="13"/>
      <c r="IB54" s="13"/>
      <c r="IC54" s="13"/>
      <c r="ID54" s="13"/>
      <c r="IE54" s="13"/>
      <c r="IF54" s="13"/>
      <c r="IG54" s="13"/>
      <c r="IH54" s="13"/>
      <c r="II54" s="13"/>
      <c r="IJ54" s="13"/>
      <c r="IK54" s="13"/>
      <c r="IL54" s="13"/>
      <c r="IM54" s="13"/>
      <c r="IN54" s="13"/>
      <c r="IO54" s="13"/>
      <c r="IP54" s="13"/>
      <c r="IQ54" s="13"/>
      <c r="IR54" s="13"/>
      <c r="IS54" s="13"/>
      <c r="IT54" s="13"/>
      <c r="IU54" s="13"/>
      <c r="IV54" s="13"/>
      <c r="IW54" s="13"/>
    </row>
    <row r="55" customFormat="false" ht="13.8" hidden="false" customHeight="false" outlineLevel="0" collapsed="false">
      <c r="B55" s="8"/>
      <c r="C55" s="8"/>
      <c r="D55" s="46"/>
      <c r="E55" s="46"/>
      <c r="F55" s="8"/>
      <c r="G55" s="8"/>
      <c r="H55" s="49"/>
      <c r="I55" s="8"/>
      <c r="J55" s="8"/>
      <c r="K55" s="8"/>
      <c r="L55" s="8"/>
      <c r="M55" s="8"/>
      <c r="N55" s="8"/>
      <c r="O55" s="8"/>
      <c r="P55" s="49"/>
      <c r="Q55" s="49"/>
      <c r="R55" s="49"/>
      <c r="S55" s="10"/>
      <c r="T55" s="50"/>
      <c r="U55" s="50"/>
      <c r="V55" s="50"/>
      <c r="W55" s="25"/>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c r="CY55" s="13"/>
      <c r="CZ55" s="13"/>
      <c r="DA55" s="13"/>
      <c r="DB55" s="13"/>
      <c r="DC55" s="13"/>
      <c r="DD55" s="13"/>
      <c r="DE55" s="13"/>
      <c r="DF55" s="13"/>
      <c r="DG55" s="13"/>
      <c r="DH55" s="13"/>
      <c r="DI55" s="13"/>
      <c r="DJ55" s="13"/>
      <c r="DK55" s="13"/>
      <c r="DL55" s="13"/>
      <c r="DM55" s="13"/>
      <c r="DN55" s="13"/>
      <c r="DO55" s="13"/>
      <c r="DP55" s="13"/>
      <c r="DQ55" s="13"/>
      <c r="DR55" s="13"/>
      <c r="DS55" s="13"/>
      <c r="DT55" s="13"/>
      <c r="DU55" s="13"/>
      <c r="DV55" s="13"/>
      <c r="DW55" s="13"/>
      <c r="DX55" s="13"/>
      <c r="DY55" s="13"/>
      <c r="DZ55" s="13"/>
      <c r="EA55" s="13"/>
      <c r="EB55" s="13"/>
      <c r="EC55" s="13"/>
      <c r="ED55" s="13"/>
      <c r="EE55" s="13"/>
      <c r="EF55" s="13"/>
      <c r="EG55" s="13"/>
      <c r="EH55" s="13"/>
      <c r="EI55" s="13"/>
      <c r="EJ55" s="13"/>
      <c r="EK55" s="13"/>
      <c r="EL55" s="13"/>
      <c r="EM55" s="13"/>
      <c r="EN55" s="13"/>
      <c r="EO55" s="13"/>
      <c r="EP55" s="13"/>
      <c r="EQ55" s="13"/>
      <c r="ER55" s="13"/>
      <c r="ES55" s="13"/>
      <c r="ET55" s="13"/>
      <c r="EU55" s="13"/>
      <c r="EV55" s="13"/>
      <c r="EW55" s="13"/>
      <c r="EX55" s="13"/>
      <c r="EY55" s="13"/>
      <c r="EZ55" s="13"/>
      <c r="FA55" s="13"/>
      <c r="FB55" s="13"/>
      <c r="FC55" s="13"/>
      <c r="FD55" s="13"/>
      <c r="FE55" s="13"/>
      <c r="FF55" s="13"/>
      <c r="FG55" s="13"/>
      <c r="FH55" s="13"/>
      <c r="FI55" s="13"/>
      <c r="FJ55" s="13"/>
      <c r="FK55" s="13"/>
      <c r="FL55" s="13"/>
      <c r="FM55" s="13"/>
      <c r="FN55" s="13"/>
      <c r="FO55" s="13"/>
      <c r="FP55" s="13"/>
      <c r="FQ55" s="13"/>
      <c r="FR55" s="13"/>
      <c r="FS55" s="13"/>
      <c r="FT55" s="13"/>
      <c r="FU55" s="13"/>
      <c r="FV55" s="13"/>
      <c r="FW55" s="13"/>
      <c r="FX55" s="13"/>
      <c r="FY55" s="13"/>
      <c r="FZ55" s="13"/>
      <c r="GA55" s="13"/>
      <c r="GB55" s="13"/>
      <c r="GC55" s="13"/>
      <c r="GD55" s="13"/>
      <c r="GE55" s="13"/>
      <c r="GF55" s="13"/>
      <c r="GG55" s="13"/>
      <c r="GH55" s="13"/>
      <c r="GI55" s="13"/>
      <c r="GJ55" s="13"/>
      <c r="GK55" s="13"/>
      <c r="GL55" s="13"/>
      <c r="GM55" s="13"/>
      <c r="GN55" s="13"/>
      <c r="GO55" s="13"/>
      <c r="GP55" s="13"/>
      <c r="GQ55" s="13"/>
      <c r="GR55" s="13"/>
      <c r="GS55" s="13"/>
      <c r="GT55" s="13"/>
      <c r="GU55" s="13"/>
      <c r="GV55" s="13"/>
      <c r="GW55" s="13"/>
      <c r="GX55" s="13"/>
      <c r="GY55" s="13"/>
      <c r="GZ55" s="13"/>
      <c r="HA55" s="13"/>
      <c r="HB55" s="13"/>
      <c r="HC55" s="13"/>
      <c r="HD55" s="13"/>
      <c r="HE55" s="13"/>
      <c r="HF55" s="13"/>
      <c r="HG55" s="13"/>
      <c r="HH55" s="13"/>
      <c r="HI55" s="13"/>
      <c r="HJ55" s="13"/>
      <c r="HK55" s="13"/>
      <c r="HL55" s="13"/>
      <c r="HM55" s="13"/>
      <c r="HN55" s="13"/>
      <c r="HO55" s="13"/>
      <c r="HP55" s="13"/>
      <c r="HQ55" s="13"/>
      <c r="HR55" s="13"/>
      <c r="HS55" s="13"/>
      <c r="HT55" s="13"/>
      <c r="HU55" s="13"/>
      <c r="HV55" s="13"/>
      <c r="HW55" s="13"/>
      <c r="HX55" s="13"/>
      <c r="HY55" s="13"/>
      <c r="HZ55" s="13"/>
      <c r="IA55" s="13"/>
      <c r="IB55" s="13"/>
      <c r="IC55" s="13"/>
      <c r="ID55" s="13"/>
      <c r="IE55" s="13"/>
      <c r="IF55" s="13"/>
      <c r="IG55" s="13"/>
      <c r="IH55" s="13"/>
      <c r="II55" s="13"/>
      <c r="IJ55" s="13"/>
      <c r="IK55" s="13"/>
      <c r="IL55" s="13"/>
      <c r="IM55" s="13"/>
      <c r="IN55" s="13"/>
      <c r="IO55" s="13"/>
      <c r="IP55" s="13"/>
      <c r="IQ55" s="13"/>
      <c r="IR55" s="13"/>
      <c r="IS55" s="13"/>
      <c r="IT55" s="13"/>
      <c r="IU55" s="13"/>
      <c r="IV55" s="13"/>
      <c r="IW55" s="13"/>
    </row>
    <row r="56" customFormat="false" ht="13.8" hidden="false" customHeight="false" outlineLevel="0" collapsed="false">
      <c r="B56" s="8"/>
      <c r="C56" s="8"/>
      <c r="D56" s="46"/>
      <c r="E56" s="46"/>
      <c r="F56" s="8"/>
      <c r="G56" s="8"/>
      <c r="H56" s="49"/>
      <c r="I56" s="8"/>
      <c r="J56" s="8"/>
      <c r="K56" s="8"/>
      <c r="L56" s="8"/>
      <c r="M56" s="8"/>
      <c r="N56" s="8"/>
      <c r="O56" s="8"/>
      <c r="P56" s="49"/>
      <c r="Q56" s="49"/>
      <c r="R56" s="49"/>
      <c r="S56" s="10"/>
      <c r="T56" s="50"/>
      <c r="U56" s="50"/>
      <c r="V56" s="50"/>
      <c r="W56" s="25"/>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c r="CY56" s="13"/>
      <c r="CZ56" s="13"/>
      <c r="DA56" s="13"/>
      <c r="DB56" s="13"/>
      <c r="DC56" s="13"/>
      <c r="DD56" s="13"/>
      <c r="DE56" s="13"/>
      <c r="DF56" s="13"/>
      <c r="DG56" s="13"/>
      <c r="DH56" s="13"/>
      <c r="DI56" s="13"/>
      <c r="DJ56" s="13"/>
      <c r="DK56" s="13"/>
      <c r="DL56" s="13"/>
      <c r="DM56" s="13"/>
      <c r="DN56" s="13"/>
      <c r="DO56" s="13"/>
      <c r="DP56" s="13"/>
      <c r="DQ56" s="13"/>
      <c r="DR56" s="13"/>
      <c r="DS56" s="13"/>
      <c r="DT56" s="13"/>
      <c r="DU56" s="13"/>
      <c r="DV56" s="13"/>
      <c r="DW56" s="13"/>
      <c r="DX56" s="13"/>
      <c r="DY56" s="13"/>
      <c r="DZ56" s="13"/>
      <c r="EA56" s="13"/>
      <c r="EB56" s="13"/>
      <c r="EC56" s="13"/>
      <c r="ED56" s="13"/>
      <c r="EE56" s="13"/>
      <c r="EF56" s="13"/>
      <c r="EG56" s="13"/>
      <c r="EH56" s="13"/>
      <c r="EI56" s="13"/>
      <c r="EJ56" s="13"/>
      <c r="EK56" s="13"/>
      <c r="EL56" s="13"/>
      <c r="EM56" s="13"/>
      <c r="EN56" s="13"/>
      <c r="EO56" s="13"/>
      <c r="EP56" s="13"/>
      <c r="EQ56" s="13"/>
      <c r="ER56" s="13"/>
      <c r="ES56" s="13"/>
      <c r="ET56" s="13"/>
      <c r="EU56" s="13"/>
      <c r="EV56" s="13"/>
      <c r="EW56" s="13"/>
      <c r="EX56" s="13"/>
      <c r="EY56" s="13"/>
      <c r="EZ56" s="13"/>
      <c r="FA56" s="13"/>
      <c r="FB56" s="13"/>
      <c r="FC56" s="13"/>
      <c r="FD56" s="13"/>
      <c r="FE56" s="13"/>
      <c r="FF56" s="13"/>
      <c r="FG56" s="13"/>
      <c r="FH56" s="13"/>
      <c r="FI56" s="13"/>
      <c r="FJ56" s="13"/>
      <c r="FK56" s="13"/>
      <c r="FL56" s="13"/>
      <c r="FM56" s="13"/>
      <c r="FN56" s="13"/>
      <c r="FO56" s="13"/>
      <c r="FP56" s="13"/>
      <c r="FQ56" s="13"/>
      <c r="FR56" s="13"/>
      <c r="FS56" s="13"/>
      <c r="FT56" s="13"/>
      <c r="FU56" s="13"/>
      <c r="FV56" s="13"/>
      <c r="FW56" s="13"/>
      <c r="FX56" s="13"/>
      <c r="FY56" s="13"/>
      <c r="FZ56" s="13"/>
      <c r="GA56" s="13"/>
      <c r="GB56" s="13"/>
      <c r="GC56" s="13"/>
      <c r="GD56" s="13"/>
      <c r="GE56" s="13"/>
      <c r="GF56" s="13"/>
      <c r="GG56" s="13"/>
      <c r="GH56" s="13"/>
      <c r="GI56" s="13"/>
      <c r="GJ56" s="13"/>
      <c r="GK56" s="13"/>
      <c r="GL56" s="13"/>
      <c r="GM56" s="13"/>
      <c r="GN56" s="13"/>
      <c r="GO56" s="13"/>
      <c r="GP56" s="13"/>
      <c r="GQ56" s="13"/>
      <c r="GR56" s="13"/>
      <c r="GS56" s="13"/>
      <c r="GT56" s="13"/>
      <c r="GU56" s="13"/>
      <c r="GV56" s="13"/>
      <c r="GW56" s="13"/>
      <c r="GX56" s="13"/>
      <c r="GY56" s="13"/>
      <c r="GZ56" s="13"/>
      <c r="HA56" s="13"/>
      <c r="HB56" s="13"/>
      <c r="HC56" s="13"/>
      <c r="HD56" s="13"/>
      <c r="HE56" s="13"/>
      <c r="HF56" s="13"/>
      <c r="HG56" s="13"/>
      <c r="HH56" s="13"/>
      <c r="HI56" s="13"/>
      <c r="HJ56" s="13"/>
      <c r="HK56" s="13"/>
      <c r="HL56" s="13"/>
      <c r="HM56" s="13"/>
      <c r="HN56" s="13"/>
      <c r="HO56" s="13"/>
      <c r="HP56" s="13"/>
      <c r="HQ56" s="13"/>
      <c r="HR56" s="13"/>
      <c r="HS56" s="13"/>
      <c r="HT56" s="13"/>
      <c r="HU56" s="13"/>
      <c r="HV56" s="13"/>
      <c r="HW56" s="13"/>
      <c r="HX56" s="13"/>
      <c r="HY56" s="13"/>
      <c r="HZ56" s="13"/>
      <c r="IA56" s="13"/>
      <c r="IB56" s="13"/>
      <c r="IC56" s="13"/>
      <c r="ID56" s="13"/>
      <c r="IE56" s="13"/>
      <c r="IF56" s="13"/>
      <c r="IG56" s="13"/>
      <c r="IH56" s="13"/>
      <c r="II56" s="13"/>
      <c r="IJ56" s="13"/>
      <c r="IK56" s="13"/>
      <c r="IL56" s="13"/>
      <c r="IM56" s="13"/>
      <c r="IN56" s="13"/>
      <c r="IO56" s="13"/>
      <c r="IP56" s="13"/>
      <c r="IQ56" s="13"/>
      <c r="IR56" s="13"/>
      <c r="IS56" s="13"/>
      <c r="IT56" s="13"/>
      <c r="IU56" s="13"/>
      <c r="IV56" s="13"/>
      <c r="IW56" s="13"/>
    </row>
    <row r="57" customFormat="false" ht="13.8" hidden="false" customHeight="false" outlineLevel="0" collapsed="false">
      <c r="B57" s="8"/>
      <c r="C57" s="8"/>
      <c r="D57" s="46"/>
      <c r="E57" s="46"/>
      <c r="F57" s="8"/>
      <c r="G57" s="8"/>
      <c r="H57" s="49"/>
      <c r="I57" s="8"/>
      <c r="J57" s="8"/>
      <c r="K57" s="8"/>
      <c r="L57" s="8"/>
      <c r="M57" s="8"/>
      <c r="N57" s="8"/>
      <c r="O57" s="8"/>
      <c r="P57" s="49"/>
      <c r="Q57" s="49"/>
      <c r="R57" s="49"/>
      <c r="S57" s="10"/>
      <c r="T57" s="50"/>
      <c r="U57" s="50"/>
      <c r="V57" s="50"/>
      <c r="W57" s="25"/>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c r="CY57" s="13"/>
      <c r="CZ57" s="13"/>
      <c r="DA57" s="13"/>
      <c r="DB57" s="13"/>
      <c r="DC57" s="13"/>
      <c r="DD57" s="13"/>
      <c r="DE57" s="13"/>
      <c r="DF57" s="13"/>
      <c r="DG57" s="13"/>
      <c r="DH57" s="13"/>
      <c r="DI57" s="13"/>
      <c r="DJ57" s="13"/>
      <c r="DK57" s="13"/>
      <c r="DL57" s="13"/>
      <c r="DM57" s="13"/>
      <c r="DN57" s="13"/>
      <c r="DO57" s="13"/>
      <c r="DP57" s="13"/>
      <c r="DQ57" s="13"/>
      <c r="DR57" s="13"/>
      <c r="DS57" s="13"/>
      <c r="DT57" s="13"/>
      <c r="DU57" s="13"/>
      <c r="DV57" s="13"/>
      <c r="DW57" s="13"/>
      <c r="DX57" s="13"/>
      <c r="DY57" s="13"/>
      <c r="DZ57" s="13"/>
      <c r="EA57" s="13"/>
      <c r="EB57" s="13"/>
      <c r="EC57" s="13"/>
      <c r="ED57" s="13"/>
      <c r="EE57" s="13"/>
      <c r="EF57" s="13"/>
      <c r="EG57" s="13"/>
      <c r="EH57" s="13"/>
      <c r="EI57" s="13"/>
      <c r="EJ57" s="13"/>
      <c r="EK57" s="13"/>
      <c r="EL57" s="13"/>
      <c r="EM57" s="13"/>
      <c r="EN57" s="13"/>
      <c r="EO57" s="13"/>
      <c r="EP57" s="13"/>
      <c r="EQ57" s="13"/>
      <c r="ER57" s="13"/>
      <c r="ES57" s="13"/>
      <c r="ET57" s="13"/>
      <c r="EU57" s="13"/>
      <c r="EV57" s="13"/>
      <c r="EW57" s="13"/>
      <c r="EX57" s="13"/>
      <c r="EY57" s="13"/>
      <c r="EZ57" s="13"/>
      <c r="FA57" s="13"/>
      <c r="FB57" s="13"/>
      <c r="FC57" s="13"/>
      <c r="FD57" s="13"/>
      <c r="FE57" s="13"/>
      <c r="FF57" s="13"/>
      <c r="FG57" s="13"/>
      <c r="FH57" s="13"/>
      <c r="FI57" s="13"/>
      <c r="FJ57" s="13"/>
      <c r="FK57" s="13"/>
      <c r="FL57" s="13"/>
      <c r="FM57" s="13"/>
      <c r="FN57" s="13"/>
      <c r="FO57" s="13"/>
      <c r="FP57" s="13"/>
      <c r="FQ57" s="13"/>
      <c r="FR57" s="13"/>
      <c r="FS57" s="13"/>
      <c r="FT57" s="13"/>
      <c r="FU57" s="13"/>
      <c r="FV57" s="13"/>
      <c r="FW57" s="13"/>
      <c r="FX57" s="13"/>
      <c r="FY57" s="13"/>
      <c r="FZ57" s="13"/>
      <c r="GA57" s="13"/>
      <c r="GB57" s="13"/>
      <c r="GC57" s="13"/>
      <c r="GD57" s="13"/>
      <c r="GE57" s="13"/>
      <c r="GF57" s="13"/>
      <c r="GG57" s="13"/>
      <c r="GH57" s="13"/>
      <c r="GI57" s="13"/>
      <c r="GJ57" s="13"/>
      <c r="GK57" s="13"/>
      <c r="GL57" s="13"/>
      <c r="GM57" s="13"/>
      <c r="GN57" s="13"/>
      <c r="GO57" s="13"/>
      <c r="GP57" s="13"/>
      <c r="GQ57" s="13"/>
      <c r="GR57" s="13"/>
      <c r="GS57" s="13"/>
      <c r="GT57" s="13"/>
      <c r="GU57" s="13"/>
      <c r="GV57" s="13"/>
      <c r="GW57" s="13"/>
      <c r="GX57" s="13"/>
      <c r="GY57" s="13"/>
      <c r="GZ57" s="13"/>
      <c r="HA57" s="13"/>
      <c r="HB57" s="13"/>
      <c r="HC57" s="13"/>
      <c r="HD57" s="13"/>
      <c r="HE57" s="13"/>
      <c r="HF57" s="13"/>
      <c r="HG57" s="13"/>
      <c r="HH57" s="13"/>
      <c r="HI57" s="13"/>
      <c r="HJ57" s="13"/>
      <c r="HK57" s="13"/>
      <c r="HL57" s="13"/>
      <c r="HM57" s="13"/>
      <c r="HN57" s="13"/>
      <c r="HO57" s="13"/>
      <c r="HP57" s="13"/>
      <c r="HQ57" s="13"/>
      <c r="HR57" s="13"/>
      <c r="HS57" s="13"/>
      <c r="HT57" s="13"/>
      <c r="HU57" s="13"/>
      <c r="HV57" s="13"/>
      <c r="HW57" s="13"/>
      <c r="HX57" s="13"/>
      <c r="HY57" s="13"/>
      <c r="HZ57" s="13"/>
      <c r="IA57" s="13"/>
      <c r="IB57" s="13"/>
      <c r="IC57" s="13"/>
      <c r="ID57" s="13"/>
      <c r="IE57" s="13"/>
      <c r="IF57" s="13"/>
      <c r="IG57" s="13"/>
      <c r="IH57" s="13"/>
      <c r="II57" s="13"/>
      <c r="IJ57" s="13"/>
      <c r="IK57" s="13"/>
      <c r="IL57" s="13"/>
      <c r="IM57" s="13"/>
      <c r="IN57" s="13"/>
      <c r="IO57" s="13"/>
      <c r="IP57" s="13"/>
      <c r="IQ57" s="13"/>
      <c r="IR57" s="13"/>
      <c r="IS57" s="13"/>
      <c r="IT57" s="13"/>
      <c r="IU57" s="13"/>
      <c r="IV57" s="13"/>
      <c r="IW57" s="13"/>
    </row>
    <row r="58" customFormat="false" ht="13.8" hidden="false" customHeight="false" outlineLevel="0" collapsed="false">
      <c r="B58" s="8"/>
      <c r="C58" s="8"/>
      <c r="D58" s="46"/>
      <c r="E58" s="46"/>
      <c r="F58" s="8"/>
      <c r="G58" s="8"/>
      <c r="H58" s="49"/>
      <c r="I58" s="8"/>
      <c r="J58" s="8"/>
      <c r="K58" s="8"/>
      <c r="L58" s="8"/>
      <c r="M58" s="8"/>
      <c r="N58" s="8"/>
      <c r="O58" s="8"/>
      <c r="P58" s="49"/>
      <c r="Q58" s="49"/>
      <c r="R58" s="49"/>
      <c r="S58" s="10"/>
      <c r="T58" s="50"/>
      <c r="U58" s="50"/>
      <c r="V58" s="50"/>
      <c r="W58" s="25"/>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3"/>
      <c r="FC58" s="13"/>
      <c r="FD58" s="13"/>
      <c r="FE58" s="13"/>
      <c r="FF58" s="13"/>
      <c r="FG58" s="13"/>
      <c r="FH58" s="13"/>
      <c r="FI58" s="13"/>
      <c r="FJ58" s="13"/>
      <c r="FK58" s="13"/>
      <c r="FL58" s="13"/>
      <c r="FM58" s="13"/>
      <c r="FN58" s="13"/>
      <c r="FO58" s="13"/>
      <c r="FP58" s="13"/>
      <c r="FQ58" s="13"/>
      <c r="FR58" s="13"/>
      <c r="FS58" s="13"/>
      <c r="FT58" s="13"/>
      <c r="FU58" s="13"/>
      <c r="FV58" s="13"/>
      <c r="FW58" s="13"/>
      <c r="FX58" s="13"/>
      <c r="FY58" s="13"/>
      <c r="FZ58" s="13"/>
      <c r="GA58" s="13"/>
      <c r="GB58" s="13"/>
      <c r="GC58" s="13"/>
      <c r="GD58" s="13"/>
      <c r="GE58" s="13"/>
      <c r="GF58" s="13"/>
      <c r="GG58" s="13"/>
      <c r="GH58" s="13"/>
      <c r="GI58" s="13"/>
      <c r="GJ58" s="13"/>
      <c r="GK58" s="13"/>
      <c r="GL58" s="13"/>
      <c r="GM58" s="13"/>
      <c r="GN58" s="13"/>
      <c r="GO58" s="13"/>
      <c r="GP58" s="13"/>
      <c r="GQ58" s="13"/>
      <c r="GR58" s="13"/>
      <c r="GS58" s="13"/>
      <c r="GT58" s="13"/>
      <c r="GU58" s="13"/>
      <c r="GV58" s="13"/>
      <c r="GW58" s="13"/>
      <c r="GX58" s="13"/>
      <c r="GY58" s="13"/>
      <c r="GZ58" s="13"/>
      <c r="HA58" s="13"/>
      <c r="HB58" s="13"/>
      <c r="HC58" s="13"/>
      <c r="HD58" s="13"/>
      <c r="HE58" s="13"/>
      <c r="HF58" s="13"/>
      <c r="HG58" s="13"/>
      <c r="HH58" s="13"/>
      <c r="HI58" s="13"/>
      <c r="HJ58" s="13"/>
      <c r="HK58" s="13"/>
      <c r="HL58" s="13"/>
      <c r="HM58" s="13"/>
      <c r="HN58" s="13"/>
      <c r="HO58" s="13"/>
      <c r="HP58" s="13"/>
      <c r="HQ58" s="13"/>
      <c r="HR58" s="13"/>
      <c r="HS58" s="13"/>
      <c r="HT58" s="13"/>
      <c r="HU58" s="13"/>
      <c r="HV58" s="13"/>
      <c r="HW58" s="13"/>
      <c r="HX58" s="13"/>
      <c r="HY58" s="13"/>
      <c r="HZ58" s="13"/>
      <c r="IA58" s="13"/>
      <c r="IB58" s="13"/>
      <c r="IC58" s="13"/>
      <c r="ID58" s="13"/>
      <c r="IE58" s="13"/>
      <c r="IF58" s="13"/>
      <c r="IG58" s="13"/>
      <c r="IH58" s="13"/>
      <c r="II58" s="13"/>
      <c r="IJ58" s="13"/>
      <c r="IK58" s="13"/>
      <c r="IL58" s="13"/>
      <c r="IM58" s="13"/>
      <c r="IN58" s="13"/>
      <c r="IO58" s="13"/>
      <c r="IP58" s="13"/>
      <c r="IQ58" s="13"/>
      <c r="IR58" s="13"/>
      <c r="IS58" s="13"/>
      <c r="IT58" s="13"/>
      <c r="IU58" s="13"/>
      <c r="IV58" s="13"/>
      <c r="IW58" s="13"/>
    </row>
    <row r="59" customFormat="false" ht="13.8" hidden="false" customHeight="false" outlineLevel="0" collapsed="false">
      <c r="B59" s="8"/>
      <c r="C59" s="8"/>
      <c r="D59" s="46"/>
      <c r="E59" s="46"/>
      <c r="F59" s="8"/>
      <c r="G59" s="8"/>
      <c r="H59" s="49"/>
      <c r="I59" s="8"/>
      <c r="J59" s="8"/>
      <c r="K59" s="8"/>
      <c r="L59" s="8"/>
      <c r="M59" s="8"/>
      <c r="N59" s="8"/>
      <c r="O59" s="8"/>
      <c r="P59" s="49"/>
      <c r="Q59" s="49"/>
      <c r="R59" s="49"/>
      <c r="S59" s="10"/>
      <c r="T59" s="50"/>
      <c r="U59" s="50"/>
      <c r="V59" s="50"/>
      <c r="W59" s="25"/>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c r="IO59" s="13"/>
      <c r="IP59" s="13"/>
      <c r="IQ59" s="13"/>
      <c r="IR59" s="13"/>
      <c r="IS59" s="13"/>
      <c r="IT59" s="13"/>
      <c r="IU59" s="13"/>
      <c r="IV59" s="13"/>
      <c r="IW59" s="13"/>
    </row>
    <row r="60" customFormat="false" ht="13.8" hidden="false" customHeight="false" outlineLevel="0" collapsed="false">
      <c r="B60" s="8"/>
      <c r="C60" s="8"/>
      <c r="D60" s="46"/>
      <c r="E60" s="46"/>
      <c r="F60" s="8"/>
      <c r="G60" s="8"/>
      <c r="H60" s="49"/>
      <c r="I60" s="8"/>
      <c r="J60" s="8"/>
      <c r="K60" s="8"/>
      <c r="L60" s="8"/>
      <c r="M60" s="8"/>
      <c r="N60" s="8"/>
      <c r="O60" s="8"/>
      <c r="P60" s="49"/>
      <c r="Q60" s="49"/>
      <c r="R60" s="49"/>
      <c r="S60" s="10"/>
      <c r="T60" s="50"/>
      <c r="U60" s="50"/>
      <c r="V60" s="50"/>
      <c r="W60" s="25"/>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c r="DZ60" s="13"/>
      <c r="EA60" s="13"/>
      <c r="EB60" s="13"/>
      <c r="EC60" s="13"/>
      <c r="ED60" s="13"/>
      <c r="EE60" s="13"/>
      <c r="EF60" s="13"/>
      <c r="EG60" s="13"/>
      <c r="EH60" s="13"/>
      <c r="EI60" s="13"/>
      <c r="EJ60" s="13"/>
      <c r="EK60" s="13"/>
      <c r="EL60" s="13"/>
      <c r="EM60" s="13"/>
      <c r="EN60" s="13"/>
      <c r="EO60" s="13"/>
      <c r="EP60" s="13"/>
      <c r="EQ60" s="13"/>
      <c r="ER60" s="13"/>
      <c r="ES60" s="13"/>
      <c r="ET60" s="13"/>
      <c r="EU60" s="13"/>
      <c r="EV60" s="13"/>
      <c r="EW60" s="13"/>
      <c r="EX60" s="13"/>
      <c r="EY60" s="13"/>
      <c r="EZ60" s="13"/>
      <c r="FA60" s="13"/>
      <c r="FB60" s="13"/>
      <c r="FC60" s="13"/>
      <c r="FD60" s="13"/>
      <c r="FE60" s="13"/>
      <c r="FF60" s="13"/>
      <c r="FG60" s="13"/>
      <c r="FH60" s="13"/>
      <c r="FI60" s="13"/>
      <c r="FJ60" s="13"/>
      <c r="FK60" s="13"/>
      <c r="FL60" s="13"/>
      <c r="FM60" s="13"/>
      <c r="FN60" s="13"/>
      <c r="FO60" s="13"/>
      <c r="FP60" s="13"/>
      <c r="FQ60" s="13"/>
      <c r="FR60" s="13"/>
      <c r="FS60" s="13"/>
      <c r="FT60" s="13"/>
      <c r="FU60" s="13"/>
      <c r="FV60" s="13"/>
      <c r="FW60" s="13"/>
      <c r="FX60" s="13"/>
      <c r="FY60" s="13"/>
      <c r="FZ60" s="13"/>
      <c r="GA60" s="13"/>
      <c r="GB60" s="13"/>
      <c r="GC60" s="13"/>
      <c r="GD60" s="13"/>
      <c r="GE60" s="13"/>
      <c r="GF60" s="13"/>
      <c r="GG60" s="13"/>
      <c r="GH60" s="13"/>
      <c r="GI60" s="13"/>
      <c r="GJ60" s="13"/>
      <c r="GK60" s="13"/>
      <c r="GL60" s="13"/>
      <c r="GM60" s="13"/>
      <c r="GN60" s="13"/>
      <c r="GO60" s="13"/>
      <c r="GP60" s="13"/>
      <c r="GQ60" s="13"/>
      <c r="GR60" s="13"/>
      <c r="GS60" s="13"/>
      <c r="GT60" s="13"/>
      <c r="GU60" s="13"/>
      <c r="GV60" s="13"/>
      <c r="GW60" s="13"/>
      <c r="GX60" s="13"/>
      <c r="GY60" s="13"/>
      <c r="GZ60" s="13"/>
      <c r="HA60" s="13"/>
      <c r="HB60" s="13"/>
      <c r="HC60" s="13"/>
      <c r="HD60" s="13"/>
      <c r="HE60" s="13"/>
      <c r="HF60" s="13"/>
      <c r="HG60" s="13"/>
      <c r="HH60" s="13"/>
      <c r="HI60" s="13"/>
      <c r="HJ60" s="13"/>
      <c r="HK60" s="13"/>
      <c r="HL60" s="13"/>
      <c r="HM60" s="13"/>
      <c r="HN60" s="13"/>
      <c r="HO60" s="13"/>
      <c r="HP60" s="13"/>
      <c r="HQ60" s="13"/>
      <c r="HR60" s="13"/>
      <c r="HS60" s="13"/>
      <c r="HT60" s="13"/>
      <c r="HU60" s="13"/>
      <c r="HV60" s="13"/>
      <c r="HW60" s="13"/>
      <c r="HX60" s="13"/>
      <c r="HY60" s="13"/>
      <c r="HZ60" s="13"/>
      <c r="IA60" s="13"/>
      <c r="IB60" s="13"/>
      <c r="IC60" s="13"/>
      <c r="ID60" s="13"/>
      <c r="IE60" s="13"/>
      <c r="IF60" s="13"/>
      <c r="IG60" s="13"/>
      <c r="IH60" s="13"/>
      <c r="II60" s="13"/>
      <c r="IJ60" s="13"/>
      <c r="IK60" s="13"/>
      <c r="IL60" s="13"/>
      <c r="IM60" s="13"/>
      <c r="IN60" s="13"/>
      <c r="IO60" s="13"/>
      <c r="IP60" s="13"/>
      <c r="IQ60" s="13"/>
      <c r="IR60" s="13"/>
      <c r="IS60" s="13"/>
      <c r="IT60" s="13"/>
      <c r="IU60" s="13"/>
      <c r="IV60" s="13"/>
      <c r="IW60" s="13"/>
    </row>
    <row r="61" customFormat="false" ht="13.8" hidden="false" customHeight="false" outlineLevel="0" collapsed="false">
      <c r="B61" s="8"/>
      <c r="C61" s="8"/>
      <c r="D61" s="46"/>
      <c r="E61" s="46"/>
      <c r="F61" s="8"/>
      <c r="G61" s="8"/>
      <c r="H61" s="49"/>
      <c r="I61" s="8"/>
      <c r="J61" s="8"/>
      <c r="K61" s="8"/>
      <c r="L61" s="8"/>
      <c r="M61" s="8"/>
      <c r="N61" s="8"/>
      <c r="O61" s="8"/>
      <c r="P61" s="49"/>
      <c r="Q61" s="49"/>
      <c r="R61" s="49"/>
      <c r="S61" s="10"/>
      <c r="T61" s="50"/>
      <c r="U61" s="50"/>
      <c r="V61" s="50"/>
      <c r="W61" s="25"/>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3"/>
      <c r="EZ61" s="13"/>
      <c r="FA61" s="13"/>
      <c r="FB61" s="13"/>
      <c r="FC61" s="13"/>
      <c r="FD61" s="13"/>
      <c r="FE61" s="13"/>
      <c r="FF61" s="13"/>
      <c r="FG61" s="13"/>
      <c r="FH61" s="13"/>
      <c r="FI61" s="13"/>
      <c r="FJ61" s="13"/>
      <c r="FK61" s="13"/>
      <c r="FL61" s="13"/>
      <c r="FM61" s="13"/>
      <c r="FN61" s="13"/>
      <c r="FO61" s="13"/>
      <c r="FP61" s="13"/>
      <c r="FQ61" s="13"/>
      <c r="FR61" s="13"/>
      <c r="FS61" s="13"/>
      <c r="FT61" s="13"/>
      <c r="FU61" s="13"/>
      <c r="FV61" s="13"/>
      <c r="FW61" s="13"/>
      <c r="FX61" s="13"/>
      <c r="FY61" s="13"/>
      <c r="FZ61" s="13"/>
      <c r="GA61" s="13"/>
      <c r="GB61" s="13"/>
      <c r="GC61" s="13"/>
      <c r="GD61" s="13"/>
      <c r="GE61" s="13"/>
      <c r="GF61" s="13"/>
      <c r="GG61" s="13"/>
      <c r="GH61" s="13"/>
      <c r="GI61" s="13"/>
      <c r="GJ61" s="13"/>
      <c r="GK61" s="13"/>
      <c r="GL61" s="13"/>
      <c r="GM61" s="13"/>
      <c r="GN61" s="13"/>
      <c r="GO61" s="13"/>
      <c r="GP61" s="13"/>
      <c r="GQ61" s="13"/>
      <c r="GR61" s="13"/>
      <c r="GS61" s="13"/>
      <c r="GT61" s="13"/>
      <c r="GU61" s="13"/>
      <c r="GV61" s="13"/>
      <c r="GW61" s="13"/>
      <c r="GX61" s="13"/>
      <c r="GY61" s="13"/>
      <c r="GZ61" s="13"/>
      <c r="HA61" s="13"/>
      <c r="HB61" s="13"/>
      <c r="HC61" s="13"/>
      <c r="HD61" s="13"/>
      <c r="HE61" s="13"/>
      <c r="HF61" s="13"/>
      <c r="HG61" s="13"/>
      <c r="HH61" s="13"/>
      <c r="HI61" s="13"/>
      <c r="HJ61" s="13"/>
      <c r="HK61" s="13"/>
      <c r="HL61" s="13"/>
      <c r="HM61" s="13"/>
      <c r="HN61" s="13"/>
      <c r="HO61" s="13"/>
      <c r="HP61" s="13"/>
      <c r="HQ61" s="13"/>
      <c r="HR61" s="13"/>
      <c r="HS61" s="13"/>
      <c r="HT61" s="13"/>
      <c r="HU61" s="13"/>
      <c r="HV61" s="13"/>
      <c r="HW61" s="13"/>
      <c r="HX61" s="13"/>
      <c r="HY61" s="13"/>
      <c r="HZ61" s="13"/>
      <c r="IA61" s="13"/>
      <c r="IB61" s="13"/>
      <c r="IC61" s="13"/>
      <c r="ID61" s="13"/>
      <c r="IE61" s="13"/>
      <c r="IF61" s="13"/>
      <c r="IG61" s="13"/>
      <c r="IH61" s="13"/>
      <c r="II61" s="13"/>
      <c r="IJ61" s="13"/>
      <c r="IK61" s="13"/>
      <c r="IL61" s="13"/>
      <c r="IM61" s="13"/>
      <c r="IN61" s="13"/>
      <c r="IO61" s="13"/>
      <c r="IP61" s="13"/>
      <c r="IQ61" s="13"/>
      <c r="IR61" s="13"/>
      <c r="IS61" s="13"/>
      <c r="IT61" s="13"/>
      <c r="IU61" s="13"/>
      <c r="IV61" s="13"/>
      <c r="IW61" s="13"/>
    </row>
    <row r="62" customFormat="false" ht="13.8" hidden="false" customHeight="false" outlineLevel="0" collapsed="false">
      <c r="B62" s="8" t="s">
        <v>42</v>
      </c>
      <c r="C62" s="8"/>
      <c r="D62" s="46"/>
      <c r="E62" s="46"/>
      <c r="F62" s="8"/>
      <c r="G62" s="8"/>
      <c r="H62" s="49"/>
      <c r="I62" s="8"/>
      <c r="J62" s="8"/>
      <c r="K62" s="8"/>
      <c r="L62" s="8"/>
      <c r="M62" s="8"/>
      <c r="N62" s="8"/>
      <c r="O62" s="8"/>
      <c r="P62" s="49"/>
      <c r="Q62" s="49"/>
      <c r="R62" s="49"/>
      <c r="S62" s="10"/>
      <c r="T62" s="50"/>
      <c r="U62" s="50"/>
      <c r="V62" s="50"/>
      <c r="W62" s="25"/>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c r="EI62" s="13"/>
      <c r="EJ62" s="13"/>
      <c r="EK62" s="13"/>
      <c r="EL62" s="13"/>
      <c r="EM62" s="13"/>
      <c r="EN62" s="13"/>
      <c r="EO62" s="13"/>
      <c r="EP62" s="13"/>
      <c r="EQ62" s="13"/>
      <c r="ER62" s="13"/>
      <c r="ES62" s="13"/>
      <c r="ET62" s="13"/>
      <c r="EU62" s="13"/>
      <c r="EV62" s="13"/>
      <c r="EW62" s="13"/>
      <c r="EX62" s="13"/>
      <c r="EY62" s="13"/>
      <c r="EZ62" s="13"/>
      <c r="FA62" s="13"/>
      <c r="FB62" s="13"/>
      <c r="FC62" s="13"/>
      <c r="FD62" s="13"/>
      <c r="FE62" s="13"/>
      <c r="FF62" s="13"/>
      <c r="FG62" s="13"/>
      <c r="FH62" s="13"/>
      <c r="FI62" s="13"/>
      <c r="FJ62" s="13"/>
      <c r="FK62" s="13"/>
      <c r="FL62" s="13"/>
      <c r="FM62" s="13"/>
      <c r="FN62" s="13"/>
      <c r="FO62" s="13"/>
      <c r="FP62" s="13"/>
      <c r="FQ62" s="13"/>
      <c r="FR62" s="13"/>
      <c r="FS62" s="13"/>
      <c r="FT62" s="13"/>
      <c r="FU62" s="13"/>
      <c r="FV62" s="13"/>
      <c r="FW62" s="13"/>
      <c r="FX62" s="13"/>
      <c r="FY62" s="13"/>
      <c r="FZ62" s="13"/>
      <c r="GA62" s="13"/>
      <c r="GB62" s="13"/>
      <c r="GC62" s="13"/>
      <c r="GD62" s="13"/>
      <c r="GE62" s="13"/>
      <c r="GF62" s="13"/>
      <c r="GG62" s="13"/>
      <c r="GH62" s="13"/>
      <c r="GI62" s="13"/>
      <c r="GJ62" s="13"/>
      <c r="GK62" s="13"/>
      <c r="GL62" s="13"/>
      <c r="GM62" s="13"/>
      <c r="GN62" s="13"/>
      <c r="GO62" s="13"/>
      <c r="GP62" s="13"/>
      <c r="GQ62" s="13"/>
      <c r="GR62" s="13"/>
      <c r="GS62" s="13"/>
      <c r="GT62" s="13"/>
      <c r="GU62" s="13"/>
      <c r="GV62" s="13"/>
      <c r="GW62" s="13"/>
      <c r="GX62" s="13"/>
      <c r="GY62" s="13"/>
      <c r="GZ62" s="13"/>
      <c r="HA62" s="13"/>
      <c r="HB62" s="13"/>
      <c r="HC62" s="13"/>
      <c r="HD62" s="13"/>
      <c r="HE62" s="13"/>
      <c r="HF62" s="13"/>
      <c r="HG62" s="13"/>
      <c r="HH62" s="13"/>
      <c r="HI62" s="13"/>
      <c r="HJ62" s="13"/>
      <c r="HK62" s="13"/>
      <c r="HL62" s="13"/>
      <c r="HM62" s="13"/>
      <c r="HN62" s="13"/>
      <c r="HO62" s="13"/>
      <c r="HP62" s="13"/>
      <c r="HQ62" s="13"/>
      <c r="HR62" s="13"/>
      <c r="HS62" s="13"/>
      <c r="HT62" s="13"/>
      <c r="HU62" s="13"/>
      <c r="HV62" s="13"/>
      <c r="HW62" s="13"/>
      <c r="HX62" s="13"/>
      <c r="HY62" s="13"/>
      <c r="HZ62" s="13"/>
      <c r="IA62" s="13"/>
      <c r="IB62" s="13"/>
      <c r="IC62" s="13"/>
      <c r="ID62" s="13"/>
      <c r="IE62" s="13"/>
      <c r="IF62" s="13"/>
      <c r="IG62" s="13"/>
      <c r="IH62" s="13"/>
      <c r="II62" s="13"/>
      <c r="IJ62" s="13"/>
      <c r="IK62" s="13"/>
      <c r="IL62" s="13"/>
      <c r="IM62" s="13"/>
      <c r="IN62" s="13"/>
      <c r="IO62" s="13"/>
      <c r="IP62" s="13"/>
      <c r="IQ62" s="13"/>
      <c r="IR62" s="13"/>
      <c r="IS62" s="13"/>
      <c r="IT62" s="13"/>
      <c r="IU62" s="13"/>
      <c r="IV62" s="13"/>
      <c r="IW62" s="13"/>
    </row>
    <row r="63" customFormat="false" ht="13.8" hidden="false" customHeight="false" outlineLevel="0" collapsed="false">
      <c r="B63" s="8"/>
      <c r="C63" s="8"/>
      <c r="D63" s="46"/>
      <c r="E63" s="46"/>
      <c r="F63" s="8"/>
      <c r="G63" s="8"/>
      <c r="H63" s="49"/>
      <c r="I63" s="8"/>
      <c r="J63" s="8"/>
      <c r="K63" s="8"/>
      <c r="L63" s="8"/>
      <c r="M63" s="8"/>
      <c r="N63" s="8"/>
      <c r="O63" s="8"/>
      <c r="P63" s="49"/>
      <c r="Q63" s="49"/>
      <c r="R63" s="49"/>
      <c r="S63" s="10"/>
      <c r="T63" s="50"/>
      <c r="U63" s="50"/>
      <c r="V63" s="50"/>
      <c r="W63" s="25"/>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c r="CY63" s="13"/>
      <c r="CZ63" s="13"/>
      <c r="DA63" s="13"/>
      <c r="DB63" s="13"/>
      <c r="DC63" s="13"/>
      <c r="DD63" s="13"/>
      <c r="DE63" s="13"/>
      <c r="DF63" s="13"/>
      <c r="DG63" s="13"/>
      <c r="DH63" s="13"/>
      <c r="DI63" s="13"/>
      <c r="DJ63" s="13"/>
      <c r="DK63" s="13"/>
      <c r="DL63" s="13"/>
      <c r="DM63" s="13"/>
      <c r="DN63" s="13"/>
      <c r="DO63" s="13"/>
      <c r="DP63" s="13"/>
      <c r="DQ63" s="13"/>
      <c r="DR63" s="13"/>
      <c r="DS63" s="13"/>
      <c r="DT63" s="13"/>
      <c r="DU63" s="13"/>
      <c r="DV63" s="13"/>
      <c r="DW63" s="13"/>
      <c r="DX63" s="13"/>
      <c r="DY63" s="13"/>
      <c r="DZ63" s="13"/>
      <c r="EA63" s="13"/>
      <c r="EB63" s="13"/>
      <c r="EC63" s="13"/>
      <c r="ED63" s="13"/>
      <c r="EE63" s="13"/>
      <c r="EF63" s="13"/>
      <c r="EG63" s="13"/>
      <c r="EH63" s="13"/>
      <c r="EI63" s="13"/>
      <c r="EJ63" s="13"/>
      <c r="EK63" s="13"/>
      <c r="EL63" s="13"/>
      <c r="EM63" s="13"/>
      <c r="EN63" s="13"/>
      <c r="EO63" s="13"/>
      <c r="EP63" s="13"/>
      <c r="EQ63" s="13"/>
      <c r="ER63" s="13"/>
      <c r="ES63" s="13"/>
      <c r="ET63" s="13"/>
      <c r="EU63" s="13"/>
      <c r="EV63" s="13"/>
      <c r="EW63" s="13"/>
      <c r="EX63" s="13"/>
      <c r="EY63" s="13"/>
      <c r="EZ63" s="13"/>
      <c r="FA63" s="13"/>
      <c r="FB63" s="13"/>
      <c r="FC63" s="13"/>
      <c r="FD63" s="13"/>
      <c r="FE63" s="13"/>
      <c r="FF63" s="13"/>
      <c r="FG63" s="13"/>
      <c r="FH63" s="13"/>
      <c r="FI63" s="13"/>
      <c r="FJ63" s="13"/>
      <c r="FK63" s="13"/>
      <c r="FL63" s="13"/>
      <c r="FM63" s="13"/>
      <c r="FN63" s="13"/>
      <c r="FO63" s="13"/>
      <c r="FP63" s="13"/>
      <c r="FQ63" s="13"/>
      <c r="FR63" s="13"/>
      <c r="FS63" s="13"/>
      <c r="FT63" s="13"/>
      <c r="FU63" s="13"/>
      <c r="FV63" s="13"/>
      <c r="FW63" s="13"/>
      <c r="FX63" s="13"/>
      <c r="FY63" s="13"/>
      <c r="FZ63" s="13"/>
      <c r="GA63" s="13"/>
      <c r="GB63" s="13"/>
      <c r="GC63" s="13"/>
      <c r="GD63" s="13"/>
      <c r="GE63" s="13"/>
      <c r="GF63" s="13"/>
      <c r="GG63" s="13"/>
      <c r="GH63" s="13"/>
      <c r="GI63" s="13"/>
      <c r="GJ63" s="13"/>
      <c r="GK63" s="13"/>
      <c r="GL63" s="13"/>
      <c r="GM63" s="13"/>
      <c r="GN63" s="13"/>
      <c r="GO63" s="13"/>
      <c r="GP63" s="13"/>
      <c r="GQ63" s="13"/>
      <c r="GR63" s="13"/>
      <c r="GS63" s="13"/>
      <c r="GT63" s="13"/>
      <c r="GU63" s="13"/>
      <c r="GV63" s="13"/>
      <c r="GW63" s="13"/>
      <c r="GX63" s="13"/>
      <c r="GY63" s="13"/>
      <c r="GZ63" s="13"/>
      <c r="HA63" s="13"/>
      <c r="HB63" s="13"/>
      <c r="HC63" s="13"/>
      <c r="HD63" s="13"/>
      <c r="HE63" s="13"/>
      <c r="HF63" s="13"/>
      <c r="HG63" s="13"/>
      <c r="HH63" s="13"/>
      <c r="HI63" s="13"/>
      <c r="HJ63" s="13"/>
      <c r="HK63" s="13"/>
      <c r="HL63" s="13"/>
      <c r="HM63" s="13"/>
      <c r="HN63" s="13"/>
      <c r="HO63" s="13"/>
      <c r="HP63" s="13"/>
      <c r="HQ63" s="13"/>
      <c r="HR63" s="13"/>
      <c r="HS63" s="13"/>
      <c r="HT63" s="13"/>
      <c r="HU63" s="13"/>
      <c r="HV63" s="13"/>
      <c r="HW63" s="13"/>
      <c r="HX63" s="13"/>
      <c r="HY63" s="13"/>
      <c r="HZ63" s="13"/>
      <c r="IA63" s="13"/>
      <c r="IB63" s="13"/>
      <c r="IC63" s="13"/>
      <c r="ID63" s="13"/>
      <c r="IE63" s="13"/>
      <c r="IF63" s="13"/>
      <c r="IG63" s="13"/>
      <c r="IH63" s="13"/>
      <c r="II63" s="13"/>
      <c r="IJ63" s="13"/>
      <c r="IK63" s="13"/>
      <c r="IL63" s="13"/>
      <c r="IM63" s="13"/>
      <c r="IN63" s="13"/>
      <c r="IO63" s="13"/>
      <c r="IP63" s="13"/>
      <c r="IQ63" s="13"/>
      <c r="IR63" s="13"/>
      <c r="IS63" s="13"/>
      <c r="IT63" s="13"/>
      <c r="IU63" s="13"/>
      <c r="IV63" s="13"/>
      <c r="IW63" s="13"/>
    </row>
    <row r="64" customFormat="false" ht="13.8" hidden="false" customHeight="false" outlineLevel="0" collapsed="false">
      <c r="B64" s="8"/>
      <c r="C64" s="8"/>
      <c r="D64" s="46"/>
      <c r="E64" s="46"/>
      <c r="F64" s="8"/>
      <c r="G64" s="8"/>
      <c r="H64" s="49"/>
      <c r="I64" s="8"/>
      <c r="J64" s="8"/>
      <c r="K64" s="8"/>
      <c r="L64" s="8"/>
      <c r="M64" s="8"/>
      <c r="N64" s="8"/>
      <c r="O64" s="8"/>
      <c r="P64" s="49"/>
      <c r="Q64" s="49"/>
      <c r="R64" s="49"/>
      <c r="S64" s="10"/>
      <c r="T64" s="50"/>
      <c r="U64" s="50"/>
      <c r="V64" s="50"/>
      <c r="W64" s="25"/>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c r="CY64" s="13"/>
      <c r="CZ64" s="13"/>
      <c r="DA64" s="13"/>
      <c r="DB64" s="13"/>
      <c r="DC64" s="13"/>
      <c r="DD64" s="13"/>
      <c r="DE64" s="13"/>
      <c r="DF64" s="13"/>
      <c r="DG64" s="13"/>
      <c r="DH64" s="13"/>
      <c r="DI64" s="13"/>
      <c r="DJ64" s="13"/>
      <c r="DK64" s="13"/>
      <c r="DL64" s="13"/>
      <c r="DM64" s="13"/>
      <c r="DN64" s="13"/>
      <c r="DO64" s="13"/>
      <c r="DP64" s="13"/>
      <c r="DQ64" s="13"/>
      <c r="DR64" s="13"/>
      <c r="DS64" s="13"/>
      <c r="DT64" s="13"/>
      <c r="DU64" s="13"/>
      <c r="DV64" s="13"/>
      <c r="DW64" s="13"/>
      <c r="DX64" s="13"/>
      <c r="DY64" s="13"/>
      <c r="DZ64" s="13"/>
      <c r="EA64" s="13"/>
      <c r="EB64" s="13"/>
      <c r="EC64" s="13"/>
      <c r="ED64" s="13"/>
      <c r="EE64" s="13"/>
      <c r="EF64" s="13"/>
      <c r="EG64" s="13"/>
      <c r="EH64" s="13"/>
      <c r="EI64" s="13"/>
      <c r="EJ64" s="13"/>
      <c r="EK64" s="13"/>
      <c r="EL64" s="13"/>
      <c r="EM64" s="13"/>
      <c r="EN64" s="13"/>
      <c r="EO64" s="13"/>
      <c r="EP64" s="13"/>
      <c r="EQ64" s="13"/>
      <c r="ER64" s="13"/>
      <c r="ES64" s="13"/>
      <c r="ET64" s="13"/>
      <c r="EU64" s="13"/>
      <c r="EV64" s="13"/>
      <c r="EW64" s="13"/>
      <c r="EX64" s="13"/>
      <c r="EY64" s="13"/>
      <c r="EZ64" s="13"/>
      <c r="FA64" s="13"/>
      <c r="FB64" s="13"/>
      <c r="FC64" s="13"/>
      <c r="FD64" s="13"/>
      <c r="FE64" s="13"/>
      <c r="FF64" s="13"/>
      <c r="FG64" s="13"/>
      <c r="FH64" s="13"/>
      <c r="FI64" s="13"/>
      <c r="FJ64" s="13"/>
      <c r="FK64" s="13"/>
      <c r="FL64" s="13"/>
      <c r="FM64" s="13"/>
      <c r="FN64" s="13"/>
      <c r="FO64" s="13"/>
      <c r="FP64" s="13"/>
      <c r="FQ64" s="13"/>
      <c r="FR64" s="13"/>
      <c r="FS64" s="13"/>
      <c r="FT64" s="13"/>
      <c r="FU64" s="13"/>
      <c r="FV64" s="13"/>
      <c r="FW64" s="13"/>
      <c r="FX64" s="13"/>
      <c r="FY64" s="13"/>
      <c r="FZ64" s="13"/>
      <c r="GA64" s="13"/>
      <c r="GB64" s="13"/>
      <c r="GC64" s="13"/>
      <c r="GD64" s="13"/>
      <c r="GE64" s="13"/>
      <c r="GF64" s="13"/>
      <c r="GG64" s="13"/>
      <c r="GH64" s="13"/>
      <c r="GI64" s="13"/>
      <c r="GJ64" s="13"/>
      <c r="GK64" s="13"/>
      <c r="GL64" s="13"/>
      <c r="GM64" s="13"/>
      <c r="GN64" s="13"/>
      <c r="GO64" s="13"/>
      <c r="GP64" s="13"/>
      <c r="GQ64" s="13"/>
      <c r="GR64" s="13"/>
      <c r="GS64" s="13"/>
      <c r="GT64" s="13"/>
      <c r="GU64" s="13"/>
      <c r="GV64" s="13"/>
      <c r="GW64" s="13"/>
      <c r="GX64" s="13"/>
      <c r="GY64" s="13"/>
      <c r="GZ64" s="13"/>
      <c r="HA64" s="13"/>
      <c r="HB64" s="13"/>
      <c r="HC64" s="13"/>
      <c r="HD64" s="13"/>
      <c r="HE64" s="13"/>
      <c r="HF64" s="13"/>
      <c r="HG64" s="13"/>
      <c r="HH64" s="13"/>
      <c r="HI64" s="13"/>
      <c r="HJ64" s="13"/>
      <c r="HK64" s="13"/>
      <c r="HL64" s="13"/>
      <c r="HM64" s="13"/>
      <c r="HN64" s="13"/>
      <c r="HO64" s="13"/>
      <c r="HP64" s="13"/>
      <c r="HQ64" s="13"/>
      <c r="HR64" s="13"/>
      <c r="HS64" s="13"/>
      <c r="HT64" s="13"/>
      <c r="HU64" s="13"/>
      <c r="HV64" s="13"/>
      <c r="HW64" s="13"/>
      <c r="HX64" s="13"/>
      <c r="HY64" s="13"/>
      <c r="HZ64" s="13"/>
      <c r="IA64" s="13"/>
      <c r="IB64" s="13"/>
      <c r="IC64" s="13"/>
      <c r="ID64" s="13"/>
      <c r="IE64" s="13"/>
      <c r="IF64" s="13"/>
      <c r="IG64" s="13"/>
      <c r="IH64" s="13"/>
      <c r="II64" s="13"/>
      <c r="IJ64" s="13"/>
      <c r="IK64" s="13"/>
      <c r="IL64" s="13"/>
      <c r="IM64" s="13"/>
      <c r="IN64" s="13"/>
      <c r="IO64" s="13"/>
      <c r="IP64" s="13"/>
      <c r="IQ64" s="13"/>
      <c r="IR64" s="13"/>
      <c r="IS64" s="13"/>
      <c r="IT64" s="13"/>
      <c r="IU64" s="13"/>
      <c r="IV64" s="13"/>
      <c r="IW64" s="13"/>
    </row>
    <row r="65" customFormat="false" ht="13.8" hidden="false" customHeight="false" outlineLevel="0" collapsed="false">
      <c r="B65" s="8"/>
      <c r="C65" s="8"/>
      <c r="D65" s="46"/>
      <c r="E65" s="46"/>
      <c r="F65" s="8"/>
      <c r="G65" s="8"/>
      <c r="H65" s="49"/>
      <c r="I65" s="8"/>
      <c r="J65" s="8"/>
      <c r="K65" s="8"/>
      <c r="L65" s="8"/>
      <c r="M65" s="8"/>
      <c r="N65" s="8"/>
      <c r="O65" s="8"/>
      <c r="P65" s="49"/>
      <c r="Q65" s="49"/>
      <c r="R65" s="49"/>
      <c r="S65" s="10"/>
      <c r="T65" s="50"/>
      <c r="U65" s="50"/>
      <c r="V65" s="50"/>
      <c r="W65" s="25"/>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c r="CY65" s="13"/>
      <c r="CZ65" s="13"/>
      <c r="DA65" s="13"/>
      <c r="DB65" s="13"/>
      <c r="DC65" s="13"/>
      <c r="DD65" s="13"/>
      <c r="DE65" s="13"/>
      <c r="DF65" s="13"/>
      <c r="DG65" s="13"/>
      <c r="DH65" s="13"/>
      <c r="DI65" s="13"/>
      <c r="DJ65" s="13"/>
      <c r="DK65" s="13"/>
      <c r="DL65" s="13"/>
      <c r="DM65" s="13"/>
      <c r="DN65" s="13"/>
      <c r="DO65" s="13"/>
      <c r="DP65" s="13"/>
      <c r="DQ65" s="13"/>
      <c r="DR65" s="13"/>
      <c r="DS65" s="13"/>
      <c r="DT65" s="13"/>
      <c r="DU65" s="13"/>
      <c r="DV65" s="13"/>
      <c r="DW65" s="13"/>
      <c r="DX65" s="13"/>
      <c r="DY65" s="13"/>
      <c r="DZ65" s="13"/>
      <c r="EA65" s="13"/>
      <c r="EB65" s="13"/>
      <c r="EC65" s="13"/>
      <c r="ED65" s="13"/>
      <c r="EE65" s="13"/>
      <c r="EF65" s="13"/>
      <c r="EG65" s="13"/>
      <c r="EH65" s="13"/>
      <c r="EI65" s="13"/>
      <c r="EJ65" s="13"/>
      <c r="EK65" s="13"/>
      <c r="EL65" s="13"/>
      <c r="EM65" s="13"/>
      <c r="EN65" s="13"/>
      <c r="EO65" s="13"/>
      <c r="EP65" s="13"/>
      <c r="EQ65" s="13"/>
      <c r="ER65" s="13"/>
      <c r="ES65" s="13"/>
      <c r="ET65" s="13"/>
      <c r="EU65" s="13"/>
      <c r="EV65" s="13"/>
      <c r="EW65" s="13"/>
      <c r="EX65" s="13"/>
      <c r="EY65" s="13"/>
      <c r="EZ65" s="13"/>
      <c r="FA65" s="13"/>
      <c r="FB65" s="13"/>
      <c r="FC65" s="13"/>
      <c r="FD65" s="13"/>
      <c r="FE65" s="13"/>
      <c r="FF65" s="13"/>
      <c r="FG65" s="13"/>
      <c r="FH65" s="13"/>
      <c r="FI65" s="13"/>
      <c r="FJ65" s="13"/>
      <c r="FK65" s="13"/>
      <c r="FL65" s="13"/>
      <c r="FM65" s="13"/>
      <c r="FN65" s="13"/>
      <c r="FO65" s="13"/>
      <c r="FP65" s="13"/>
      <c r="FQ65" s="13"/>
      <c r="FR65" s="13"/>
      <c r="FS65" s="13"/>
      <c r="FT65" s="13"/>
      <c r="FU65" s="13"/>
      <c r="FV65" s="13"/>
      <c r="FW65" s="13"/>
      <c r="FX65" s="13"/>
      <c r="FY65" s="13"/>
      <c r="FZ65" s="13"/>
      <c r="GA65" s="13"/>
      <c r="GB65" s="13"/>
      <c r="GC65" s="13"/>
      <c r="GD65" s="13"/>
      <c r="GE65" s="13"/>
      <c r="GF65" s="13"/>
      <c r="GG65" s="13"/>
      <c r="GH65" s="13"/>
      <c r="GI65" s="13"/>
      <c r="GJ65" s="13"/>
      <c r="GK65" s="13"/>
      <c r="GL65" s="13"/>
      <c r="GM65" s="13"/>
      <c r="GN65" s="13"/>
      <c r="GO65" s="13"/>
      <c r="GP65" s="13"/>
      <c r="GQ65" s="13"/>
      <c r="GR65" s="13"/>
      <c r="GS65" s="13"/>
      <c r="GT65" s="13"/>
      <c r="GU65" s="13"/>
      <c r="GV65" s="13"/>
      <c r="GW65" s="13"/>
      <c r="GX65" s="13"/>
      <c r="GY65" s="13"/>
      <c r="GZ65" s="13"/>
      <c r="HA65" s="13"/>
      <c r="HB65" s="13"/>
      <c r="HC65" s="13"/>
      <c r="HD65" s="13"/>
      <c r="HE65" s="13"/>
      <c r="HF65" s="13"/>
      <c r="HG65" s="13"/>
      <c r="HH65" s="13"/>
      <c r="HI65" s="13"/>
      <c r="HJ65" s="13"/>
      <c r="HK65" s="13"/>
      <c r="HL65" s="13"/>
      <c r="HM65" s="13"/>
      <c r="HN65" s="13"/>
      <c r="HO65" s="13"/>
      <c r="HP65" s="13"/>
      <c r="HQ65" s="13"/>
      <c r="HR65" s="13"/>
      <c r="HS65" s="13"/>
      <c r="HT65" s="13"/>
      <c r="HU65" s="13"/>
      <c r="HV65" s="13"/>
      <c r="HW65" s="13"/>
      <c r="HX65" s="13"/>
      <c r="HY65" s="13"/>
      <c r="HZ65" s="13"/>
      <c r="IA65" s="13"/>
      <c r="IB65" s="13"/>
      <c r="IC65" s="13"/>
      <c r="ID65" s="13"/>
      <c r="IE65" s="13"/>
      <c r="IF65" s="13"/>
      <c r="IG65" s="13"/>
      <c r="IH65" s="13"/>
      <c r="II65" s="13"/>
      <c r="IJ65" s="13"/>
      <c r="IK65" s="13"/>
      <c r="IL65" s="13"/>
      <c r="IM65" s="13"/>
      <c r="IN65" s="13"/>
      <c r="IO65" s="13"/>
      <c r="IP65" s="13"/>
      <c r="IQ65" s="13"/>
      <c r="IR65" s="13"/>
      <c r="IS65" s="13"/>
      <c r="IT65" s="13"/>
      <c r="IU65" s="13"/>
      <c r="IV65" s="13"/>
      <c r="IW65" s="13"/>
    </row>
    <row r="66" customFormat="false" ht="13.8" hidden="false" customHeight="false" outlineLevel="0" collapsed="false">
      <c r="B66" s="8"/>
      <c r="C66" s="8"/>
      <c r="D66" s="46"/>
      <c r="E66" s="46"/>
      <c r="F66" s="8"/>
      <c r="G66" s="8"/>
      <c r="H66" s="49"/>
      <c r="I66" s="8"/>
      <c r="J66" s="8"/>
      <c r="K66" s="8"/>
      <c r="L66" s="8"/>
      <c r="M66" s="8"/>
      <c r="N66" s="8"/>
      <c r="O66" s="8"/>
      <c r="P66" s="49"/>
      <c r="Q66" s="49"/>
      <c r="R66" s="49"/>
      <c r="S66" s="10"/>
      <c r="T66" s="50"/>
      <c r="U66" s="50"/>
      <c r="V66" s="50"/>
      <c r="W66" s="25"/>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13"/>
      <c r="DC66" s="13"/>
      <c r="DD66" s="13"/>
      <c r="DE66" s="13"/>
      <c r="DF66" s="13"/>
      <c r="DG66" s="13"/>
      <c r="DH66" s="13"/>
      <c r="DI66" s="13"/>
      <c r="DJ66" s="13"/>
      <c r="DK66" s="13"/>
      <c r="DL66" s="13"/>
      <c r="DM66" s="13"/>
      <c r="DN66" s="13"/>
      <c r="DO66" s="13"/>
      <c r="DP66" s="13"/>
      <c r="DQ66" s="13"/>
      <c r="DR66" s="13"/>
      <c r="DS66" s="13"/>
      <c r="DT66" s="13"/>
      <c r="DU66" s="13"/>
      <c r="DV66" s="13"/>
      <c r="DW66" s="13"/>
      <c r="DX66" s="13"/>
      <c r="DY66" s="13"/>
      <c r="DZ66" s="13"/>
      <c r="EA66" s="13"/>
      <c r="EB66" s="13"/>
      <c r="EC66" s="13"/>
      <c r="ED66" s="13"/>
      <c r="EE66" s="13"/>
      <c r="EF66" s="13"/>
      <c r="EG66" s="13"/>
      <c r="EH66" s="13"/>
      <c r="EI66" s="13"/>
      <c r="EJ66" s="13"/>
      <c r="EK66" s="13"/>
      <c r="EL66" s="13"/>
      <c r="EM66" s="13"/>
      <c r="EN66" s="13"/>
      <c r="EO66" s="13"/>
      <c r="EP66" s="13"/>
      <c r="EQ66" s="13"/>
      <c r="ER66" s="13"/>
      <c r="ES66" s="13"/>
      <c r="ET66" s="13"/>
      <c r="EU66" s="13"/>
      <c r="EV66" s="13"/>
      <c r="EW66" s="13"/>
      <c r="EX66" s="13"/>
      <c r="EY66" s="13"/>
      <c r="EZ66" s="13"/>
      <c r="FA66" s="13"/>
      <c r="FB66" s="13"/>
      <c r="FC66" s="13"/>
      <c r="FD66" s="13"/>
      <c r="FE66" s="13"/>
      <c r="FF66" s="13"/>
      <c r="FG66" s="13"/>
      <c r="FH66" s="13"/>
      <c r="FI66" s="13"/>
      <c r="FJ66" s="13"/>
      <c r="FK66" s="13"/>
      <c r="FL66" s="13"/>
      <c r="FM66" s="13"/>
      <c r="FN66" s="13"/>
      <c r="FO66" s="13"/>
      <c r="FP66" s="13"/>
      <c r="FQ66" s="13"/>
      <c r="FR66" s="13"/>
      <c r="FS66" s="13"/>
      <c r="FT66" s="13"/>
      <c r="FU66" s="13"/>
      <c r="FV66" s="13"/>
      <c r="FW66" s="13"/>
      <c r="FX66" s="13"/>
      <c r="FY66" s="13"/>
      <c r="FZ66" s="13"/>
      <c r="GA66" s="13"/>
      <c r="GB66" s="13"/>
      <c r="GC66" s="13"/>
      <c r="GD66" s="13"/>
      <c r="GE66" s="13"/>
      <c r="GF66" s="13"/>
      <c r="GG66" s="13"/>
      <c r="GH66" s="13"/>
      <c r="GI66" s="13"/>
      <c r="GJ66" s="13"/>
      <c r="GK66" s="13"/>
      <c r="GL66" s="13"/>
      <c r="GM66" s="13"/>
      <c r="GN66" s="13"/>
      <c r="GO66" s="13"/>
      <c r="GP66" s="13"/>
      <c r="GQ66" s="13"/>
      <c r="GR66" s="13"/>
      <c r="GS66" s="13"/>
      <c r="GT66" s="13"/>
      <c r="GU66" s="13"/>
      <c r="GV66" s="13"/>
      <c r="GW66" s="13"/>
      <c r="GX66" s="13"/>
      <c r="GY66" s="13"/>
      <c r="GZ66" s="13"/>
      <c r="HA66" s="13"/>
      <c r="HB66" s="13"/>
      <c r="HC66" s="13"/>
      <c r="HD66" s="13"/>
      <c r="HE66" s="13"/>
      <c r="HF66" s="13"/>
      <c r="HG66" s="13"/>
      <c r="HH66" s="13"/>
      <c r="HI66" s="13"/>
      <c r="HJ66" s="13"/>
      <c r="HK66" s="13"/>
      <c r="HL66" s="13"/>
      <c r="HM66" s="13"/>
      <c r="HN66" s="13"/>
      <c r="HO66" s="13"/>
      <c r="HP66" s="13"/>
      <c r="HQ66" s="13"/>
      <c r="HR66" s="13"/>
      <c r="HS66" s="13"/>
      <c r="HT66" s="13"/>
      <c r="HU66" s="13"/>
      <c r="HV66" s="13"/>
      <c r="HW66" s="13"/>
      <c r="HX66" s="13"/>
      <c r="HY66" s="13"/>
      <c r="HZ66" s="13"/>
      <c r="IA66" s="13"/>
      <c r="IB66" s="13"/>
      <c r="IC66" s="13"/>
      <c r="ID66" s="13"/>
      <c r="IE66" s="13"/>
      <c r="IF66" s="13"/>
      <c r="IG66" s="13"/>
      <c r="IH66" s="13"/>
      <c r="II66" s="13"/>
      <c r="IJ66" s="13"/>
      <c r="IK66" s="13"/>
      <c r="IL66" s="13"/>
      <c r="IM66" s="13"/>
      <c r="IN66" s="13"/>
      <c r="IO66" s="13"/>
      <c r="IP66" s="13"/>
      <c r="IQ66" s="13"/>
      <c r="IR66" s="13"/>
      <c r="IS66" s="13"/>
      <c r="IT66" s="13"/>
      <c r="IU66" s="13"/>
      <c r="IV66" s="13"/>
      <c r="IW66" s="13"/>
    </row>
    <row r="67" customFormat="false" ht="13.8" hidden="false" customHeight="false" outlineLevel="0" collapsed="false">
      <c r="B67" s="8"/>
      <c r="C67" s="8"/>
      <c r="D67" s="46"/>
      <c r="E67" s="46"/>
      <c r="F67" s="8"/>
      <c r="G67" s="8"/>
      <c r="H67" s="49"/>
      <c r="I67" s="8"/>
      <c r="J67" s="8"/>
      <c r="K67" s="8"/>
      <c r="L67" s="8"/>
      <c r="M67" s="8"/>
      <c r="N67" s="8"/>
      <c r="O67" s="8"/>
      <c r="P67" s="49"/>
      <c r="Q67" s="49"/>
      <c r="R67" s="49"/>
      <c r="S67" s="10"/>
      <c r="T67" s="50"/>
      <c r="U67" s="50"/>
      <c r="V67" s="50"/>
      <c r="W67" s="25"/>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13"/>
      <c r="DC67" s="13"/>
      <c r="DD67" s="13"/>
      <c r="DE67" s="13"/>
      <c r="DF67" s="13"/>
      <c r="DG67" s="13"/>
      <c r="DH67" s="13"/>
      <c r="DI67" s="13"/>
      <c r="DJ67" s="13"/>
      <c r="DK67" s="13"/>
      <c r="DL67" s="13"/>
      <c r="DM67" s="13"/>
      <c r="DN67" s="13"/>
      <c r="DO67" s="13"/>
      <c r="DP67" s="13"/>
      <c r="DQ67" s="13"/>
      <c r="DR67" s="13"/>
      <c r="DS67" s="13"/>
      <c r="DT67" s="13"/>
      <c r="DU67" s="13"/>
      <c r="DV67" s="13"/>
      <c r="DW67" s="13"/>
      <c r="DX67" s="13"/>
      <c r="DY67" s="13"/>
      <c r="DZ67" s="13"/>
      <c r="EA67" s="13"/>
      <c r="EB67" s="13"/>
      <c r="EC67" s="13"/>
      <c r="ED67" s="13"/>
      <c r="EE67" s="13"/>
      <c r="EF67" s="13"/>
      <c r="EG67" s="13"/>
      <c r="EH67" s="13"/>
      <c r="EI67" s="13"/>
      <c r="EJ67" s="13"/>
      <c r="EK67" s="13"/>
      <c r="EL67" s="13"/>
      <c r="EM67" s="13"/>
      <c r="EN67" s="13"/>
      <c r="EO67" s="13"/>
      <c r="EP67" s="13"/>
      <c r="EQ67" s="13"/>
      <c r="ER67" s="13"/>
      <c r="ES67" s="13"/>
      <c r="ET67" s="13"/>
      <c r="EU67" s="13"/>
      <c r="EV67" s="13"/>
      <c r="EW67" s="13"/>
      <c r="EX67" s="13"/>
      <c r="EY67" s="13"/>
      <c r="EZ67" s="13"/>
      <c r="FA67" s="13"/>
      <c r="FB67" s="13"/>
      <c r="FC67" s="13"/>
      <c r="FD67" s="13"/>
      <c r="FE67" s="13"/>
      <c r="FF67" s="13"/>
      <c r="FG67" s="13"/>
      <c r="FH67" s="13"/>
      <c r="FI67" s="13"/>
      <c r="FJ67" s="13"/>
      <c r="FK67" s="13"/>
      <c r="FL67" s="13"/>
      <c r="FM67" s="13"/>
      <c r="FN67" s="13"/>
      <c r="FO67" s="13"/>
      <c r="FP67" s="13"/>
      <c r="FQ67" s="13"/>
      <c r="FR67" s="13"/>
      <c r="FS67" s="13"/>
      <c r="FT67" s="13"/>
      <c r="FU67" s="13"/>
      <c r="FV67" s="13"/>
      <c r="FW67" s="13"/>
      <c r="FX67" s="13"/>
      <c r="FY67" s="13"/>
      <c r="FZ67" s="13"/>
      <c r="GA67" s="13"/>
      <c r="GB67" s="13"/>
      <c r="GC67" s="13"/>
      <c r="GD67" s="13"/>
      <c r="GE67" s="13"/>
      <c r="GF67" s="13"/>
      <c r="GG67" s="13"/>
      <c r="GH67" s="13"/>
      <c r="GI67" s="13"/>
      <c r="GJ67" s="13"/>
      <c r="GK67" s="13"/>
      <c r="GL67" s="13"/>
      <c r="GM67" s="13"/>
      <c r="GN67" s="13"/>
      <c r="GO67" s="13"/>
      <c r="GP67" s="13"/>
      <c r="GQ67" s="13"/>
      <c r="GR67" s="13"/>
      <c r="GS67" s="13"/>
      <c r="GT67" s="13"/>
      <c r="GU67" s="13"/>
      <c r="GV67" s="13"/>
      <c r="GW67" s="13"/>
      <c r="GX67" s="13"/>
      <c r="GY67" s="13"/>
      <c r="GZ67" s="13"/>
      <c r="HA67" s="13"/>
      <c r="HB67" s="13"/>
      <c r="HC67" s="13"/>
      <c r="HD67" s="13"/>
      <c r="HE67" s="13"/>
      <c r="HF67" s="13"/>
      <c r="HG67" s="13"/>
      <c r="HH67" s="13"/>
      <c r="HI67" s="13"/>
      <c r="HJ67" s="13"/>
      <c r="HK67" s="13"/>
      <c r="HL67" s="13"/>
      <c r="HM67" s="13"/>
      <c r="HN67" s="13"/>
      <c r="HO67" s="13"/>
      <c r="HP67" s="13"/>
      <c r="HQ67" s="13"/>
      <c r="HR67" s="13"/>
      <c r="HS67" s="13"/>
      <c r="HT67" s="13"/>
      <c r="HU67" s="13"/>
      <c r="HV67" s="13"/>
      <c r="HW67" s="13"/>
      <c r="HX67" s="13"/>
      <c r="HY67" s="13"/>
      <c r="HZ67" s="13"/>
      <c r="IA67" s="13"/>
      <c r="IB67" s="13"/>
      <c r="IC67" s="13"/>
      <c r="ID67" s="13"/>
      <c r="IE67" s="13"/>
      <c r="IF67" s="13"/>
      <c r="IG67" s="13"/>
      <c r="IH67" s="13"/>
      <c r="II67" s="13"/>
      <c r="IJ67" s="13"/>
      <c r="IK67" s="13"/>
      <c r="IL67" s="13"/>
      <c r="IM67" s="13"/>
      <c r="IN67" s="13"/>
      <c r="IO67" s="13"/>
      <c r="IP67" s="13"/>
      <c r="IQ67" s="13"/>
      <c r="IR67" s="13"/>
      <c r="IS67" s="13"/>
      <c r="IT67" s="13"/>
      <c r="IU67" s="13"/>
      <c r="IV67" s="13"/>
      <c r="IW67" s="13"/>
    </row>
    <row r="68" customFormat="false" ht="13.8" hidden="false" customHeight="false" outlineLevel="0" collapsed="false">
      <c r="B68" s="8"/>
      <c r="C68" s="8"/>
      <c r="D68" s="46"/>
      <c r="E68" s="46"/>
      <c r="F68" s="8"/>
      <c r="G68" s="8"/>
      <c r="H68" s="49"/>
      <c r="I68" s="8"/>
      <c r="J68" s="8"/>
      <c r="K68" s="8"/>
      <c r="L68" s="8"/>
      <c r="M68" s="8"/>
      <c r="N68" s="8"/>
      <c r="O68" s="8"/>
      <c r="P68" s="49"/>
      <c r="Q68" s="49"/>
      <c r="R68" s="49"/>
      <c r="S68" s="10"/>
      <c r="T68" s="50"/>
      <c r="U68" s="50"/>
      <c r="V68" s="50"/>
      <c r="W68" s="25"/>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c r="CY68" s="13"/>
      <c r="CZ68" s="13"/>
      <c r="DA68" s="13"/>
      <c r="DB68" s="13"/>
      <c r="DC68" s="13"/>
      <c r="DD68" s="13"/>
      <c r="DE68" s="13"/>
      <c r="DF68" s="13"/>
      <c r="DG68" s="13"/>
      <c r="DH68" s="13"/>
      <c r="DI68" s="13"/>
      <c r="DJ68" s="13"/>
      <c r="DK68" s="13"/>
      <c r="DL68" s="13"/>
      <c r="DM68" s="13"/>
      <c r="DN68" s="13"/>
      <c r="DO68" s="13"/>
      <c r="DP68" s="13"/>
      <c r="DQ68" s="13"/>
      <c r="DR68" s="13"/>
      <c r="DS68" s="13"/>
      <c r="DT68" s="13"/>
      <c r="DU68" s="13"/>
      <c r="DV68" s="13"/>
      <c r="DW68" s="13"/>
      <c r="DX68" s="13"/>
      <c r="DY68" s="13"/>
      <c r="DZ68" s="13"/>
      <c r="EA68" s="13"/>
      <c r="EB68" s="13"/>
      <c r="EC68" s="13"/>
      <c r="ED68" s="13"/>
      <c r="EE68" s="13"/>
      <c r="EF68" s="13"/>
      <c r="EG68" s="13"/>
      <c r="EH68" s="13"/>
      <c r="EI68" s="13"/>
      <c r="EJ68" s="13"/>
      <c r="EK68" s="13"/>
      <c r="EL68" s="13"/>
      <c r="EM68" s="13"/>
      <c r="EN68" s="13"/>
      <c r="EO68" s="13"/>
      <c r="EP68" s="13"/>
      <c r="EQ68" s="13"/>
      <c r="ER68" s="13"/>
      <c r="ES68" s="13"/>
      <c r="ET68" s="13"/>
      <c r="EU68" s="13"/>
      <c r="EV68" s="13"/>
      <c r="EW68" s="13"/>
      <c r="EX68" s="13"/>
      <c r="EY68" s="13"/>
      <c r="EZ68" s="13"/>
      <c r="FA68" s="13"/>
      <c r="FB68" s="13"/>
      <c r="FC68" s="13"/>
      <c r="FD68" s="13"/>
      <c r="FE68" s="13"/>
      <c r="FF68" s="13"/>
      <c r="FG68" s="13"/>
      <c r="FH68" s="13"/>
      <c r="FI68" s="13"/>
      <c r="FJ68" s="13"/>
      <c r="FK68" s="13"/>
      <c r="FL68" s="13"/>
      <c r="FM68" s="13"/>
      <c r="FN68" s="13"/>
      <c r="FO68" s="13"/>
      <c r="FP68" s="13"/>
      <c r="FQ68" s="13"/>
      <c r="FR68" s="13"/>
      <c r="FS68" s="13"/>
      <c r="FT68" s="13"/>
      <c r="FU68" s="13"/>
      <c r="FV68" s="13"/>
      <c r="FW68" s="13"/>
      <c r="FX68" s="13"/>
      <c r="FY68" s="13"/>
      <c r="FZ68" s="13"/>
      <c r="GA68" s="13"/>
      <c r="GB68" s="13"/>
      <c r="GC68" s="13"/>
      <c r="GD68" s="13"/>
      <c r="GE68" s="13"/>
      <c r="GF68" s="13"/>
      <c r="GG68" s="13"/>
      <c r="GH68" s="13"/>
      <c r="GI68" s="13"/>
      <c r="GJ68" s="13"/>
      <c r="GK68" s="13"/>
      <c r="GL68" s="13"/>
      <c r="GM68" s="13"/>
      <c r="GN68" s="13"/>
      <c r="GO68" s="13"/>
      <c r="GP68" s="13"/>
      <c r="GQ68" s="13"/>
      <c r="GR68" s="13"/>
      <c r="GS68" s="13"/>
      <c r="GT68" s="13"/>
      <c r="GU68" s="13"/>
      <c r="GV68" s="13"/>
      <c r="GW68" s="13"/>
      <c r="GX68" s="13"/>
      <c r="GY68" s="13"/>
      <c r="GZ68" s="13"/>
      <c r="HA68" s="13"/>
      <c r="HB68" s="13"/>
      <c r="HC68" s="13"/>
      <c r="HD68" s="13"/>
      <c r="HE68" s="13"/>
      <c r="HF68" s="13"/>
      <c r="HG68" s="13"/>
      <c r="HH68" s="13"/>
      <c r="HI68" s="13"/>
      <c r="HJ68" s="13"/>
      <c r="HK68" s="13"/>
      <c r="HL68" s="13"/>
      <c r="HM68" s="13"/>
      <c r="HN68" s="13"/>
      <c r="HO68" s="13"/>
      <c r="HP68" s="13"/>
      <c r="HQ68" s="13"/>
      <c r="HR68" s="13"/>
      <c r="HS68" s="13"/>
      <c r="HT68" s="13"/>
      <c r="HU68" s="13"/>
      <c r="HV68" s="13"/>
      <c r="HW68" s="13"/>
      <c r="HX68" s="13"/>
      <c r="HY68" s="13"/>
      <c r="HZ68" s="13"/>
      <c r="IA68" s="13"/>
      <c r="IB68" s="13"/>
      <c r="IC68" s="13"/>
      <c r="ID68" s="13"/>
      <c r="IE68" s="13"/>
      <c r="IF68" s="13"/>
      <c r="IG68" s="13"/>
      <c r="IH68" s="13"/>
      <c r="II68" s="13"/>
      <c r="IJ68" s="13"/>
      <c r="IK68" s="13"/>
      <c r="IL68" s="13"/>
      <c r="IM68" s="13"/>
      <c r="IN68" s="13"/>
      <c r="IO68" s="13"/>
      <c r="IP68" s="13"/>
      <c r="IQ68" s="13"/>
      <c r="IR68" s="13"/>
      <c r="IS68" s="13"/>
      <c r="IT68" s="13"/>
      <c r="IU68" s="13"/>
      <c r="IV68" s="13"/>
      <c r="IW68" s="13"/>
    </row>
    <row r="69" customFormat="false" ht="13.8" hidden="false" customHeight="false" outlineLevel="0" collapsed="false">
      <c r="B69" s="8"/>
      <c r="C69" s="8"/>
      <c r="D69" s="46"/>
      <c r="E69" s="46"/>
      <c r="F69" s="8"/>
      <c r="G69" s="8"/>
      <c r="H69" s="49"/>
      <c r="I69" s="8"/>
      <c r="J69" s="8"/>
      <c r="K69" s="8"/>
      <c r="L69" s="8"/>
      <c r="M69" s="8"/>
      <c r="N69" s="8"/>
      <c r="O69" s="8"/>
      <c r="P69" s="49"/>
      <c r="Q69" s="49"/>
      <c r="R69" s="49"/>
      <c r="S69" s="10"/>
      <c r="T69" s="50"/>
      <c r="U69" s="50"/>
      <c r="V69" s="50"/>
      <c r="W69" s="25"/>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c r="IM69" s="13"/>
      <c r="IN69" s="13"/>
      <c r="IO69" s="13"/>
      <c r="IP69" s="13"/>
      <c r="IQ69" s="13"/>
      <c r="IR69" s="13"/>
      <c r="IS69" s="13"/>
      <c r="IT69" s="13"/>
      <c r="IU69" s="13"/>
      <c r="IV69" s="13"/>
      <c r="IW69" s="13"/>
    </row>
    <row r="70" customFormat="false" ht="13.8" hidden="false" customHeight="false" outlineLevel="0" collapsed="false">
      <c r="B70" s="8"/>
      <c r="C70" s="8"/>
      <c r="D70" s="46"/>
      <c r="E70" s="46"/>
      <c r="F70" s="8"/>
      <c r="G70" s="8"/>
      <c r="H70" s="49"/>
      <c r="I70" s="8"/>
      <c r="J70" s="8"/>
      <c r="K70" s="8"/>
      <c r="L70" s="8"/>
      <c r="M70" s="8"/>
      <c r="N70" s="8"/>
      <c r="O70" s="8"/>
      <c r="P70" s="49"/>
      <c r="Q70" s="49"/>
      <c r="R70" s="49"/>
      <c r="S70" s="10"/>
      <c r="T70" s="50"/>
      <c r="U70" s="50"/>
      <c r="V70" s="50"/>
      <c r="W70" s="25"/>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c r="IJ70" s="13"/>
      <c r="IK70" s="13"/>
      <c r="IL70" s="13"/>
      <c r="IM70" s="13"/>
      <c r="IN70" s="13"/>
      <c r="IO70" s="13"/>
      <c r="IP70" s="13"/>
      <c r="IQ70" s="13"/>
      <c r="IR70" s="13"/>
      <c r="IS70" s="13"/>
      <c r="IT70" s="13"/>
      <c r="IU70" s="13"/>
      <c r="IV70" s="13"/>
      <c r="IW70" s="13"/>
    </row>
    <row r="71" customFormat="false" ht="13.8" hidden="false" customHeight="false" outlineLevel="0" collapsed="false">
      <c r="B71" s="8"/>
      <c r="C71" s="8"/>
      <c r="D71" s="46"/>
      <c r="E71" s="46"/>
      <c r="F71" s="8"/>
      <c r="G71" s="8"/>
      <c r="H71" s="49"/>
      <c r="I71" s="8"/>
      <c r="J71" s="8"/>
      <c r="K71" s="8"/>
      <c r="L71" s="8"/>
      <c r="M71" s="8"/>
      <c r="N71" s="8"/>
      <c r="O71" s="8"/>
      <c r="P71" s="49"/>
      <c r="Q71" s="49"/>
      <c r="R71" s="49"/>
      <c r="S71" s="10"/>
      <c r="T71" s="50"/>
      <c r="U71" s="50"/>
      <c r="V71" s="50"/>
      <c r="W71" s="25"/>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c r="CY71" s="13"/>
      <c r="CZ71" s="13"/>
      <c r="DA71" s="13"/>
      <c r="DB71" s="13"/>
      <c r="DC71" s="13"/>
      <c r="DD71" s="13"/>
      <c r="DE71" s="13"/>
      <c r="DF71" s="13"/>
      <c r="DG71" s="13"/>
      <c r="DH71" s="13"/>
      <c r="DI71" s="13"/>
      <c r="DJ71" s="13"/>
      <c r="DK71" s="13"/>
      <c r="DL71" s="13"/>
      <c r="DM71" s="13"/>
      <c r="DN71" s="13"/>
      <c r="DO71" s="13"/>
      <c r="DP71" s="13"/>
      <c r="DQ71" s="13"/>
      <c r="DR71" s="13"/>
      <c r="DS71" s="13"/>
      <c r="DT71" s="13"/>
      <c r="DU71" s="13"/>
      <c r="DV71" s="13"/>
      <c r="DW71" s="13"/>
      <c r="DX71" s="13"/>
      <c r="DY71" s="13"/>
      <c r="DZ71" s="13"/>
      <c r="EA71" s="13"/>
      <c r="EB71" s="13"/>
      <c r="EC71" s="13"/>
      <c r="ED71" s="13"/>
      <c r="EE71" s="13"/>
      <c r="EF71" s="13"/>
      <c r="EG71" s="13"/>
      <c r="EH71" s="13"/>
      <c r="EI71" s="13"/>
      <c r="EJ71" s="13"/>
      <c r="EK71" s="13"/>
      <c r="EL71" s="13"/>
      <c r="EM71" s="13"/>
      <c r="EN71" s="13"/>
      <c r="EO71" s="13"/>
      <c r="EP71" s="13"/>
      <c r="EQ71" s="13"/>
      <c r="ER71" s="13"/>
      <c r="ES71" s="13"/>
      <c r="ET71" s="13"/>
      <c r="EU71" s="13"/>
      <c r="EV71" s="13"/>
      <c r="EW71" s="13"/>
      <c r="EX71" s="13"/>
      <c r="EY71" s="13"/>
      <c r="EZ71" s="13"/>
      <c r="FA71" s="13"/>
      <c r="FB71" s="13"/>
      <c r="FC71" s="13"/>
      <c r="FD71" s="13"/>
      <c r="FE71" s="13"/>
      <c r="FF71" s="13"/>
      <c r="FG71" s="13"/>
      <c r="FH71" s="13"/>
      <c r="FI71" s="13"/>
      <c r="FJ71" s="13"/>
      <c r="FK71" s="13"/>
      <c r="FL71" s="13"/>
      <c r="FM71" s="13"/>
      <c r="FN71" s="13"/>
      <c r="FO71" s="13"/>
      <c r="FP71" s="13"/>
      <c r="FQ71" s="13"/>
      <c r="FR71" s="13"/>
      <c r="FS71" s="13"/>
      <c r="FT71" s="13"/>
      <c r="FU71" s="13"/>
      <c r="FV71" s="13"/>
      <c r="FW71" s="13"/>
      <c r="FX71" s="13"/>
      <c r="FY71" s="13"/>
      <c r="FZ71" s="13"/>
      <c r="GA71" s="13"/>
      <c r="GB71" s="13"/>
      <c r="GC71" s="13"/>
      <c r="GD71" s="13"/>
      <c r="GE71" s="13"/>
      <c r="GF71" s="13"/>
      <c r="GG71" s="13"/>
      <c r="GH71" s="13"/>
      <c r="GI71" s="13"/>
      <c r="GJ71" s="13"/>
      <c r="GK71" s="13"/>
      <c r="GL71" s="13"/>
      <c r="GM71" s="13"/>
      <c r="GN71" s="13"/>
      <c r="GO71" s="13"/>
      <c r="GP71" s="13"/>
      <c r="GQ71" s="13"/>
      <c r="GR71" s="13"/>
      <c r="GS71" s="13"/>
      <c r="GT71" s="13"/>
      <c r="GU71" s="13"/>
      <c r="GV71" s="13"/>
      <c r="GW71" s="13"/>
      <c r="GX71" s="13"/>
      <c r="GY71" s="13"/>
      <c r="GZ71" s="13"/>
      <c r="HA71" s="13"/>
      <c r="HB71" s="13"/>
      <c r="HC71" s="13"/>
      <c r="HD71" s="13"/>
      <c r="HE71" s="13"/>
      <c r="HF71" s="13"/>
      <c r="HG71" s="13"/>
      <c r="HH71" s="13"/>
      <c r="HI71" s="13"/>
      <c r="HJ71" s="13"/>
      <c r="HK71" s="13"/>
      <c r="HL71" s="13"/>
      <c r="HM71" s="13"/>
      <c r="HN71" s="13"/>
      <c r="HO71" s="13"/>
      <c r="HP71" s="13"/>
      <c r="HQ71" s="13"/>
      <c r="HR71" s="13"/>
      <c r="HS71" s="13"/>
      <c r="HT71" s="13"/>
      <c r="HU71" s="13"/>
      <c r="HV71" s="13"/>
      <c r="HW71" s="13"/>
      <c r="HX71" s="13"/>
      <c r="HY71" s="13"/>
      <c r="HZ71" s="13"/>
      <c r="IA71" s="13"/>
      <c r="IB71" s="13"/>
      <c r="IC71" s="13"/>
      <c r="ID71" s="13"/>
      <c r="IE71" s="13"/>
      <c r="IF71" s="13"/>
      <c r="IG71" s="13"/>
      <c r="IH71" s="13"/>
      <c r="II71" s="13"/>
      <c r="IJ71" s="13"/>
      <c r="IK71" s="13"/>
      <c r="IL71" s="13"/>
      <c r="IM71" s="13"/>
      <c r="IN71" s="13"/>
      <c r="IO71" s="13"/>
      <c r="IP71" s="13"/>
      <c r="IQ71" s="13"/>
      <c r="IR71" s="13"/>
      <c r="IS71" s="13"/>
      <c r="IT71" s="13"/>
      <c r="IU71" s="13"/>
      <c r="IV71" s="13"/>
      <c r="IW71" s="13"/>
    </row>
    <row r="72" customFormat="false" ht="13.8" hidden="false" customHeight="false" outlineLevel="0" collapsed="false">
      <c r="B72" s="8"/>
      <c r="C72" s="8"/>
      <c r="D72" s="46"/>
      <c r="E72" s="46"/>
      <c r="F72" s="8"/>
      <c r="G72" s="8"/>
      <c r="H72" s="49"/>
      <c r="I72" s="8"/>
      <c r="J72" s="8"/>
      <c r="K72" s="8"/>
      <c r="L72" s="8"/>
      <c r="M72" s="8"/>
      <c r="N72" s="8"/>
      <c r="O72" s="8"/>
      <c r="P72" s="49"/>
      <c r="Q72" s="49"/>
      <c r="R72" s="49"/>
      <c r="S72" s="10"/>
      <c r="T72" s="50"/>
      <c r="U72" s="50"/>
      <c r="V72" s="50"/>
      <c r="W72" s="25"/>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c r="CY72" s="13"/>
      <c r="CZ72" s="13"/>
      <c r="DA72" s="13"/>
      <c r="DB72" s="13"/>
      <c r="DC72" s="13"/>
      <c r="DD72" s="13"/>
      <c r="DE72" s="13"/>
      <c r="DF72" s="13"/>
      <c r="DG72" s="13"/>
      <c r="DH72" s="13"/>
      <c r="DI72" s="13"/>
      <c r="DJ72" s="13"/>
      <c r="DK72" s="13"/>
      <c r="DL72" s="13"/>
      <c r="DM72" s="13"/>
      <c r="DN72" s="13"/>
      <c r="DO72" s="13"/>
      <c r="DP72" s="13"/>
      <c r="DQ72" s="13"/>
      <c r="DR72" s="13"/>
      <c r="DS72" s="13"/>
      <c r="DT72" s="13"/>
      <c r="DU72" s="13"/>
      <c r="DV72" s="13"/>
      <c r="DW72" s="13"/>
      <c r="DX72" s="13"/>
      <c r="DY72" s="13"/>
      <c r="DZ72" s="13"/>
      <c r="EA72" s="13"/>
      <c r="EB72" s="13"/>
      <c r="EC72" s="13"/>
      <c r="ED72" s="13"/>
      <c r="EE72" s="13"/>
      <c r="EF72" s="13"/>
      <c r="EG72" s="13"/>
      <c r="EH72" s="13"/>
      <c r="EI72" s="13"/>
      <c r="EJ72" s="13"/>
      <c r="EK72" s="13"/>
      <c r="EL72" s="13"/>
      <c r="EM72" s="13"/>
      <c r="EN72" s="13"/>
      <c r="EO72" s="13"/>
      <c r="EP72" s="13"/>
      <c r="EQ72" s="13"/>
      <c r="ER72" s="13"/>
      <c r="ES72" s="13"/>
      <c r="ET72" s="13"/>
      <c r="EU72" s="13"/>
      <c r="EV72" s="13"/>
      <c r="EW72" s="13"/>
      <c r="EX72" s="13"/>
      <c r="EY72" s="13"/>
      <c r="EZ72" s="13"/>
      <c r="FA72" s="13"/>
      <c r="FB72" s="13"/>
      <c r="FC72" s="13"/>
      <c r="FD72" s="13"/>
      <c r="FE72" s="13"/>
      <c r="FF72" s="13"/>
      <c r="FG72" s="13"/>
      <c r="FH72" s="13"/>
      <c r="FI72" s="13"/>
      <c r="FJ72" s="13"/>
      <c r="FK72" s="13"/>
      <c r="FL72" s="13"/>
      <c r="FM72" s="13"/>
      <c r="FN72" s="13"/>
      <c r="FO72" s="13"/>
      <c r="FP72" s="13"/>
      <c r="FQ72" s="13"/>
      <c r="FR72" s="13"/>
      <c r="FS72" s="13"/>
      <c r="FT72" s="13"/>
      <c r="FU72" s="13"/>
      <c r="FV72" s="13"/>
      <c r="FW72" s="13"/>
      <c r="FX72" s="13"/>
      <c r="FY72" s="13"/>
      <c r="FZ72" s="13"/>
      <c r="GA72" s="13"/>
      <c r="GB72" s="13"/>
      <c r="GC72" s="13"/>
      <c r="GD72" s="13"/>
      <c r="GE72" s="13"/>
      <c r="GF72" s="13"/>
      <c r="GG72" s="13"/>
      <c r="GH72" s="13"/>
      <c r="GI72" s="13"/>
      <c r="GJ72" s="13"/>
      <c r="GK72" s="13"/>
      <c r="GL72" s="13"/>
      <c r="GM72" s="13"/>
      <c r="GN72" s="13"/>
      <c r="GO72" s="13"/>
      <c r="GP72" s="13"/>
      <c r="GQ72" s="13"/>
      <c r="GR72" s="13"/>
      <c r="GS72" s="13"/>
      <c r="GT72" s="13"/>
      <c r="GU72" s="13"/>
      <c r="GV72" s="13"/>
      <c r="GW72" s="13"/>
      <c r="GX72" s="13"/>
      <c r="GY72" s="13"/>
      <c r="GZ72" s="13"/>
      <c r="HA72" s="13"/>
      <c r="HB72" s="13"/>
      <c r="HC72" s="13"/>
      <c r="HD72" s="13"/>
      <c r="HE72" s="13"/>
      <c r="HF72" s="13"/>
      <c r="HG72" s="13"/>
      <c r="HH72" s="13"/>
      <c r="HI72" s="13"/>
      <c r="HJ72" s="13"/>
      <c r="HK72" s="13"/>
      <c r="HL72" s="13"/>
      <c r="HM72" s="13"/>
      <c r="HN72" s="13"/>
      <c r="HO72" s="13"/>
      <c r="HP72" s="13"/>
      <c r="HQ72" s="13"/>
      <c r="HR72" s="13"/>
      <c r="HS72" s="13"/>
      <c r="HT72" s="13"/>
      <c r="HU72" s="13"/>
      <c r="HV72" s="13"/>
      <c r="HW72" s="13"/>
      <c r="HX72" s="13"/>
      <c r="HY72" s="13"/>
      <c r="HZ72" s="13"/>
      <c r="IA72" s="13"/>
      <c r="IB72" s="13"/>
      <c r="IC72" s="13"/>
      <c r="ID72" s="13"/>
      <c r="IE72" s="13"/>
      <c r="IF72" s="13"/>
      <c r="IG72" s="13"/>
      <c r="IH72" s="13"/>
      <c r="II72" s="13"/>
      <c r="IJ72" s="13"/>
      <c r="IK72" s="13"/>
      <c r="IL72" s="13"/>
      <c r="IM72" s="13"/>
      <c r="IN72" s="13"/>
      <c r="IO72" s="13"/>
      <c r="IP72" s="13"/>
      <c r="IQ72" s="13"/>
      <c r="IR72" s="13"/>
      <c r="IS72" s="13"/>
      <c r="IT72" s="13"/>
      <c r="IU72" s="13"/>
      <c r="IV72" s="13"/>
      <c r="IW72" s="13"/>
    </row>
    <row r="73" customFormat="false" ht="13.8" hidden="false" customHeight="false" outlineLevel="0" collapsed="false">
      <c r="B73" s="8"/>
      <c r="C73" s="8"/>
      <c r="D73" s="46"/>
      <c r="E73" s="46"/>
      <c r="F73" s="8"/>
      <c r="G73" s="8"/>
      <c r="H73" s="49"/>
      <c r="I73" s="8"/>
      <c r="J73" s="8"/>
      <c r="K73" s="8"/>
      <c r="L73" s="8"/>
      <c r="M73" s="8"/>
      <c r="N73" s="8"/>
      <c r="O73" s="8"/>
      <c r="P73" s="49"/>
      <c r="Q73" s="49"/>
      <c r="R73" s="49"/>
      <c r="S73" s="10"/>
      <c r="T73" s="50"/>
      <c r="U73" s="50"/>
      <c r="V73" s="50"/>
      <c r="W73" s="25"/>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c r="CY73" s="13"/>
      <c r="CZ73" s="13"/>
      <c r="DA73" s="13"/>
      <c r="DB73" s="13"/>
      <c r="DC73" s="13"/>
      <c r="DD73" s="13"/>
      <c r="DE73" s="13"/>
      <c r="DF73" s="13"/>
      <c r="DG73" s="13"/>
      <c r="DH73" s="13"/>
      <c r="DI73" s="13"/>
      <c r="DJ73" s="13"/>
      <c r="DK73" s="13"/>
      <c r="DL73" s="13"/>
      <c r="DM73" s="13"/>
      <c r="DN73" s="13"/>
      <c r="DO73" s="13"/>
      <c r="DP73" s="13"/>
      <c r="DQ73" s="13"/>
      <c r="DR73" s="13"/>
      <c r="DS73" s="13"/>
      <c r="DT73" s="13"/>
      <c r="DU73" s="13"/>
      <c r="DV73" s="13"/>
      <c r="DW73" s="13"/>
      <c r="DX73" s="13"/>
      <c r="DY73" s="13"/>
      <c r="DZ73" s="13"/>
      <c r="EA73" s="13"/>
      <c r="EB73" s="13"/>
      <c r="EC73" s="13"/>
      <c r="ED73" s="13"/>
      <c r="EE73" s="13"/>
      <c r="EF73" s="13"/>
      <c r="EG73" s="13"/>
      <c r="EH73" s="13"/>
      <c r="EI73" s="13"/>
      <c r="EJ73" s="13"/>
      <c r="EK73" s="13"/>
      <c r="EL73" s="13"/>
      <c r="EM73" s="13"/>
      <c r="EN73" s="13"/>
      <c r="EO73" s="13"/>
      <c r="EP73" s="13"/>
      <c r="EQ73" s="13"/>
      <c r="ER73" s="13"/>
      <c r="ES73" s="13"/>
      <c r="ET73" s="13"/>
      <c r="EU73" s="13"/>
      <c r="EV73" s="13"/>
      <c r="EW73" s="13"/>
      <c r="EX73" s="13"/>
      <c r="EY73" s="13"/>
      <c r="EZ73" s="13"/>
      <c r="FA73" s="13"/>
      <c r="FB73" s="13"/>
      <c r="FC73" s="13"/>
      <c r="FD73" s="13"/>
      <c r="FE73" s="13"/>
      <c r="FF73" s="13"/>
      <c r="FG73" s="13"/>
      <c r="FH73" s="13"/>
      <c r="FI73" s="13"/>
      <c r="FJ73" s="13"/>
      <c r="FK73" s="13"/>
      <c r="FL73" s="13"/>
      <c r="FM73" s="13"/>
      <c r="FN73" s="13"/>
      <c r="FO73" s="13"/>
      <c r="FP73" s="13"/>
      <c r="FQ73" s="13"/>
      <c r="FR73" s="13"/>
      <c r="FS73" s="13"/>
      <c r="FT73" s="13"/>
      <c r="FU73" s="13"/>
      <c r="FV73" s="13"/>
      <c r="FW73" s="13"/>
      <c r="FX73" s="13"/>
      <c r="FY73" s="13"/>
      <c r="FZ73" s="13"/>
      <c r="GA73" s="13"/>
      <c r="GB73" s="13"/>
      <c r="GC73" s="13"/>
      <c r="GD73" s="13"/>
      <c r="GE73" s="13"/>
      <c r="GF73" s="13"/>
      <c r="GG73" s="13"/>
      <c r="GH73" s="13"/>
      <c r="GI73" s="13"/>
      <c r="GJ73" s="13"/>
      <c r="GK73" s="13"/>
      <c r="GL73" s="13"/>
      <c r="GM73" s="13"/>
      <c r="GN73" s="13"/>
      <c r="GO73" s="13"/>
      <c r="GP73" s="13"/>
      <c r="GQ73" s="13"/>
      <c r="GR73" s="13"/>
      <c r="GS73" s="13"/>
      <c r="GT73" s="13"/>
      <c r="GU73" s="13"/>
      <c r="GV73" s="13"/>
      <c r="GW73" s="13"/>
      <c r="GX73" s="13"/>
      <c r="GY73" s="13"/>
      <c r="GZ73" s="13"/>
      <c r="HA73" s="13"/>
      <c r="HB73" s="13"/>
      <c r="HC73" s="13"/>
      <c r="HD73" s="13"/>
      <c r="HE73" s="13"/>
      <c r="HF73" s="13"/>
      <c r="HG73" s="13"/>
      <c r="HH73" s="13"/>
      <c r="HI73" s="13"/>
      <c r="HJ73" s="13"/>
      <c r="HK73" s="13"/>
      <c r="HL73" s="13"/>
      <c r="HM73" s="13"/>
      <c r="HN73" s="13"/>
      <c r="HO73" s="13"/>
      <c r="HP73" s="13"/>
      <c r="HQ73" s="13"/>
      <c r="HR73" s="13"/>
      <c r="HS73" s="13"/>
      <c r="HT73" s="13"/>
      <c r="HU73" s="13"/>
      <c r="HV73" s="13"/>
      <c r="HW73" s="13"/>
      <c r="HX73" s="13"/>
      <c r="HY73" s="13"/>
      <c r="HZ73" s="13"/>
      <c r="IA73" s="13"/>
      <c r="IB73" s="13"/>
      <c r="IC73" s="13"/>
      <c r="ID73" s="13"/>
      <c r="IE73" s="13"/>
      <c r="IF73" s="13"/>
      <c r="IG73" s="13"/>
      <c r="IH73" s="13"/>
      <c r="II73" s="13"/>
      <c r="IJ73" s="13"/>
      <c r="IK73" s="13"/>
      <c r="IL73" s="13"/>
      <c r="IM73" s="13"/>
      <c r="IN73" s="13"/>
      <c r="IO73" s="13"/>
      <c r="IP73" s="13"/>
      <c r="IQ73" s="13"/>
      <c r="IR73" s="13"/>
      <c r="IS73" s="13"/>
      <c r="IT73" s="13"/>
      <c r="IU73" s="13"/>
      <c r="IV73" s="13"/>
      <c r="IW73" s="13"/>
    </row>
    <row r="74" customFormat="false" ht="13.8" hidden="false" customHeight="false" outlineLevel="0" collapsed="false">
      <c r="B74" s="8"/>
      <c r="C74" s="8"/>
      <c r="D74" s="46"/>
      <c r="E74" s="46"/>
      <c r="F74" s="8"/>
      <c r="G74" s="8"/>
      <c r="H74" s="49"/>
      <c r="I74" s="8"/>
      <c r="J74" s="8"/>
      <c r="K74" s="8"/>
      <c r="L74" s="8"/>
      <c r="M74" s="8"/>
      <c r="N74" s="8"/>
      <c r="O74" s="8"/>
      <c r="P74" s="49"/>
      <c r="Q74" s="49"/>
      <c r="R74" s="49"/>
      <c r="S74" s="10"/>
      <c r="T74" s="50"/>
      <c r="U74" s="50"/>
      <c r="V74" s="50"/>
      <c r="W74" s="25"/>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c r="CY74" s="13"/>
      <c r="CZ74" s="13"/>
      <c r="DA74" s="13"/>
      <c r="DB74" s="13"/>
      <c r="DC74" s="13"/>
      <c r="DD74" s="13"/>
      <c r="DE74" s="13"/>
      <c r="DF74" s="13"/>
      <c r="DG74" s="13"/>
      <c r="DH74" s="13"/>
      <c r="DI74" s="13"/>
      <c r="DJ74" s="13"/>
      <c r="DK74" s="13"/>
      <c r="DL74" s="13"/>
      <c r="DM74" s="13"/>
      <c r="DN74" s="13"/>
      <c r="DO74" s="13"/>
      <c r="DP74" s="13"/>
      <c r="DQ74" s="13"/>
      <c r="DR74" s="13"/>
      <c r="DS74" s="13"/>
      <c r="DT74" s="13"/>
      <c r="DU74" s="13"/>
      <c r="DV74" s="13"/>
      <c r="DW74" s="13"/>
      <c r="DX74" s="13"/>
      <c r="DY74" s="13"/>
      <c r="DZ74" s="13"/>
      <c r="EA74" s="13"/>
      <c r="EB74" s="13"/>
      <c r="EC74" s="13"/>
      <c r="ED74" s="13"/>
      <c r="EE74" s="13"/>
      <c r="EF74" s="13"/>
      <c r="EG74" s="13"/>
      <c r="EH74" s="13"/>
      <c r="EI74" s="13"/>
      <c r="EJ74" s="13"/>
      <c r="EK74" s="13"/>
      <c r="EL74" s="13"/>
      <c r="EM74" s="13"/>
      <c r="EN74" s="13"/>
      <c r="EO74" s="13"/>
      <c r="EP74" s="13"/>
      <c r="EQ74" s="13"/>
      <c r="ER74" s="13"/>
      <c r="ES74" s="13"/>
      <c r="ET74" s="13"/>
      <c r="EU74" s="13"/>
      <c r="EV74" s="13"/>
      <c r="EW74" s="13"/>
      <c r="EX74" s="13"/>
      <c r="EY74" s="13"/>
      <c r="EZ74" s="13"/>
      <c r="FA74" s="13"/>
      <c r="FB74" s="13"/>
      <c r="FC74" s="13"/>
      <c r="FD74" s="13"/>
      <c r="FE74" s="13"/>
      <c r="FF74" s="13"/>
      <c r="FG74" s="13"/>
      <c r="FH74" s="13"/>
      <c r="FI74" s="13"/>
      <c r="FJ74" s="13"/>
      <c r="FK74" s="13"/>
      <c r="FL74" s="13"/>
      <c r="FM74" s="13"/>
      <c r="FN74" s="13"/>
      <c r="FO74" s="13"/>
      <c r="FP74" s="13"/>
      <c r="FQ74" s="13"/>
      <c r="FR74" s="13"/>
      <c r="FS74" s="13"/>
      <c r="FT74" s="13"/>
      <c r="FU74" s="13"/>
      <c r="FV74" s="13"/>
      <c r="FW74" s="13"/>
      <c r="FX74" s="13"/>
      <c r="FY74" s="13"/>
      <c r="FZ74" s="13"/>
      <c r="GA74" s="13"/>
      <c r="GB74" s="13"/>
      <c r="GC74" s="13"/>
      <c r="GD74" s="13"/>
      <c r="GE74" s="13"/>
      <c r="GF74" s="13"/>
      <c r="GG74" s="13"/>
      <c r="GH74" s="13"/>
      <c r="GI74" s="13"/>
      <c r="GJ74" s="13"/>
      <c r="GK74" s="13"/>
      <c r="GL74" s="13"/>
      <c r="GM74" s="13"/>
      <c r="GN74" s="13"/>
      <c r="GO74" s="13"/>
      <c r="GP74" s="13"/>
      <c r="GQ74" s="13"/>
      <c r="GR74" s="13"/>
      <c r="GS74" s="13"/>
      <c r="GT74" s="13"/>
      <c r="GU74" s="13"/>
      <c r="GV74" s="13"/>
      <c r="GW74" s="13"/>
      <c r="GX74" s="13"/>
      <c r="GY74" s="13"/>
      <c r="GZ74" s="13"/>
      <c r="HA74" s="13"/>
      <c r="HB74" s="13"/>
      <c r="HC74" s="13"/>
      <c r="HD74" s="13"/>
      <c r="HE74" s="13"/>
      <c r="HF74" s="13"/>
      <c r="HG74" s="13"/>
      <c r="HH74" s="13"/>
      <c r="HI74" s="13"/>
      <c r="HJ74" s="13"/>
      <c r="HK74" s="13"/>
      <c r="HL74" s="13"/>
      <c r="HM74" s="13"/>
      <c r="HN74" s="13"/>
      <c r="HO74" s="13"/>
      <c r="HP74" s="13"/>
      <c r="HQ74" s="13"/>
      <c r="HR74" s="13"/>
      <c r="HS74" s="13"/>
      <c r="HT74" s="13"/>
      <c r="HU74" s="13"/>
      <c r="HV74" s="13"/>
      <c r="HW74" s="13"/>
      <c r="HX74" s="13"/>
      <c r="HY74" s="13"/>
      <c r="HZ74" s="13"/>
      <c r="IA74" s="13"/>
      <c r="IB74" s="13"/>
      <c r="IC74" s="13"/>
      <c r="ID74" s="13"/>
      <c r="IE74" s="13"/>
      <c r="IF74" s="13"/>
      <c r="IG74" s="13"/>
      <c r="IH74" s="13"/>
      <c r="II74" s="13"/>
      <c r="IJ74" s="13"/>
      <c r="IK74" s="13"/>
      <c r="IL74" s="13"/>
      <c r="IM74" s="13"/>
      <c r="IN74" s="13"/>
      <c r="IO74" s="13"/>
      <c r="IP74" s="13"/>
      <c r="IQ74" s="13"/>
      <c r="IR74" s="13"/>
      <c r="IS74" s="13"/>
      <c r="IT74" s="13"/>
      <c r="IU74" s="13"/>
      <c r="IV74" s="13"/>
      <c r="IW74" s="13"/>
    </row>
    <row r="75" customFormat="false" ht="13.8" hidden="false" customHeight="false" outlineLevel="0" collapsed="false">
      <c r="B75" s="8"/>
      <c r="C75" s="8"/>
      <c r="D75" s="46"/>
      <c r="E75" s="46"/>
      <c r="F75" s="8"/>
      <c r="G75" s="8"/>
      <c r="H75" s="49"/>
      <c r="I75" s="8"/>
      <c r="J75" s="8"/>
      <c r="K75" s="8"/>
      <c r="L75" s="8"/>
      <c r="M75" s="8"/>
      <c r="N75" s="8"/>
      <c r="O75" s="8"/>
      <c r="P75" s="49"/>
      <c r="Q75" s="49"/>
      <c r="R75" s="49"/>
      <c r="S75" s="10"/>
      <c r="T75" s="50"/>
      <c r="U75" s="50"/>
      <c r="V75" s="50"/>
      <c r="W75" s="25"/>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K75" s="13"/>
      <c r="EL75" s="13"/>
      <c r="EM75" s="13"/>
      <c r="EN75" s="13"/>
      <c r="EO75" s="13"/>
      <c r="EP75" s="13"/>
      <c r="EQ75" s="13"/>
      <c r="ER75" s="13"/>
      <c r="ES75" s="13"/>
      <c r="ET75" s="13"/>
      <c r="EU75" s="13"/>
      <c r="EV75" s="13"/>
      <c r="EW75" s="13"/>
      <c r="EX75" s="13"/>
      <c r="EY75" s="13"/>
      <c r="EZ75" s="13"/>
      <c r="FA75" s="13"/>
      <c r="FB75" s="13"/>
      <c r="FC75" s="13"/>
      <c r="FD75" s="13"/>
      <c r="FE75" s="13"/>
      <c r="FF75" s="13"/>
      <c r="FG75" s="13"/>
      <c r="FH75" s="13"/>
      <c r="FI75" s="13"/>
      <c r="FJ75" s="13"/>
      <c r="FK75" s="13"/>
      <c r="FL75" s="13"/>
      <c r="FM75" s="13"/>
      <c r="FN75" s="13"/>
      <c r="FO75" s="13"/>
      <c r="FP75" s="13"/>
      <c r="FQ75" s="13"/>
      <c r="FR75" s="13"/>
      <c r="FS75" s="13"/>
      <c r="FT75" s="13"/>
      <c r="FU75" s="13"/>
      <c r="FV75" s="13"/>
      <c r="FW75" s="13"/>
      <c r="FX75" s="13"/>
      <c r="FY75" s="13"/>
      <c r="FZ75" s="13"/>
      <c r="GA75" s="13"/>
      <c r="GB75" s="13"/>
      <c r="GC75" s="13"/>
      <c r="GD75" s="13"/>
      <c r="GE75" s="13"/>
      <c r="GF75" s="13"/>
      <c r="GG75" s="13"/>
      <c r="GH75" s="13"/>
      <c r="GI75" s="13"/>
      <c r="GJ75" s="13"/>
      <c r="GK75" s="13"/>
      <c r="GL75" s="13"/>
      <c r="GM75" s="13"/>
      <c r="GN75" s="13"/>
      <c r="GO75" s="13"/>
      <c r="GP75" s="13"/>
      <c r="GQ75" s="13"/>
      <c r="GR75" s="13"/>
      <c r="GS75" s="13"/>
      <c r="GT75" s="13"/>
      <c r="GU75" s="13"/>
      <c r="GV75" s="13"/>
      <c r="GW75" s="13"/>
      <c r="GX75" s="13"/>
      <c r="GY75" s="13"/>
      <c r="GZ75" s="13"/>
      <c r="HA75" s="13"/>
      <c r="HB75" s="13"/>
      <c r="HC75" s="13"/>
      <c r="HD75" s="13"/>
      <c r="HE75" s="13"/>
      <c r="HF75" s="13"/>
      <c r="HG75" s="13"/>
      <c r="HH75" s="13"/>
      <c r="HI75" s="13"/>
      <c r="HJ75" s="13"/>
      <c r="HK75" s="13"/>
      <c r="HL75" s="13"/>
      <c r="HM75" s="13"/>
      <c r="HN75" s="13"/>
      <c r="HO75" s="13"/>
      <c r="HP75" s="13"/>
      <c r="HQ75" s="13"/>
      <c r="HR75" s="13"/>
      <c r="HS75" s="13"/>
      <c r="HT75" s="13"/>
      <c r="HU75" s="13"/>
      <c r="HV75" s="13"/>
      <c r="HW75" s="13"/>
      <c r="HX75" s="13"/>
      <c r="HY75" s="13"/>
      <c r="HZ75" s="13"/>
      <c r="IA75" s="13"/>
      <c r="IB75" s="13"/>
      <c r="IC75" s="13"/>
      <c r="ID75" s="13"/>
      <c r="IE75" s="13"/>
      <c r="IF75" s="13"/>
      <c r="IG75" s="13"/>
      <c r="IH75" s="13"/>
      <c r="II75" s="13"/>
      <c r="IJ75" s="13"/>
      <c r="IK75" s="13"/>
      <c r="IL75" s="13"/>
      <c r="IM75" s="13"/>
      <c r="IN75" s="13"/>
      <c r="IO75" s="13"/>
      <c r="IP75" s="13"/>
      <c r="IQ75" s="13"/>
      <c r="IR75" s="13"/>
      <c r="IS75" s="13"/>
      <c r="IT75" s="13"/>
      <c r="IU75" s="13"/>
      <c r="IV75" s="13"/>
      <c r="IW75" s="13"/>
    </row>
    <row r="76" customFormat="false" ht="13.8" hidden="false" customHeight="false" outlineLevel="0" collapsed="false">
      <c r="B76" s="8"/>
      <c r="C76" s="8"/>
      <c r="D76" s="46"/>
      <c r="E76" s="46"/>
      <c r="F76" s="8"/>
      <c r="G76" s="8"/>
      <c r="H76" s="49"/>
      <c r="I76" s="8"/>
      <c r="J76" s="8"/>
      <c r="K76" s="8"/>
      <c r="L76" s="8"/>
      <c r="M76" s="8"/>
      <c r="N76" s="8"/>
      <c r="O76" s="8"/>
      <c r="P76" s="49"/>
      <c r="Q76" s="49"/>
      <c r="R76" s="49"/>
      <c r="S76" s="10"/>
      <c r="T76" s="50"/>
      <c r="U76" s="50"/>
      <c r="V76" s="50"/>
      <c r="W76" s="25"/>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c r="CY76" s="13"/>
      <c r="CZ76" s="13"/>
      <c r="DA76" s="13"/>
      <c r="DB76" s="13"/>
      <c r="DC76" s="13"/>
      <c r="DD76" s="13"/>
      <c r="DE76" s="13"/>
      <c r="DF76" s="13"/>
      <c r="DG76" s="13"/>
      <c r="DH76" s="13"/>
      <c r="DI76" s="13"/>
      <c r="DJ76" s="13"/>
      <c r="DK76" s="13"/>
      <c r="DL76" s="13"/>
      <c r="DM76" s="13"/>
      <c r="DN76" s="13"/>
      <c r="DO76" s="13"/>
      <c r="DP76" s="13"/>
      <c r="DQ76" s="13"/>
      <c r="DR76" s="13"/>
      <c r="DS76" s="13"/>
      <c r="DT76" s="13"/>
      <c r="DU76" s="13"/>
      <c r="DV76" s="13"/>
      <c r="DW76" s="13"/>
      <c r="DX76" s="13"/>
      <c r="DY76" s="13"/>
      <c r="DZ76" s="13"/>
      <c r="EA76" s="13"/>
      <c r="EB76" s="13"/>
      <c r="EC76" s="13"/>
      <c r="ED76" s="13"/>
      <c r="EE76" s="13"/>
      <c r="EF76" s="13"/>
      <c r="EG76" s="13"/>
      <c r="EH76" s="13"/>
      <c r="EI76" s="13"/>
      <c r="EJ76" s="13"/>
      <c r="EK76" s="13"/>
      <c r="EL76" s="13"/>
      <c r="EM76" s="13"/>
      <c r="EN76" s="13"/>
      <c r="EO76" s="13"/>
      <c r="EP76" s="13"/>
      <c r="EQ76" s="13"/>
      <c r="ER76" s="13"/>
      <c r="ES76" s="13"/>
      <c r="ET76" s="13"/>
      <c r="EU76" s="13"/>
      <c r="EV76" s="13"/>
      <c r="EW76" s="13"/>
      <c r="EX76" s="13"/>
      <c r="EY76" s="13"/>
      <c r="EZ76" s="13"/>
      <c r="FA76" s="13"/>
      <c r="FB76" s="13"/>
      <c r="FC76" s="13"/>
      <c r="FD76" s="13"/>
      <c r="FE76" s="13"/>
      <c r="FF76" s="13"/>
      <c r="FG76" s="13"/>
      <c r="FH76" s="13"/>
      <c r="FI76" s="13"/>
      <c r="FJ76" s="13"/>
      <c r="FK76" s="13"/>
      <c r="FL76" s="13"/>
      <c r="FM76" s="13"/>
      <c r="FN76" s="13"/>
      <c r="FO76" s="13"/>
      <c r="FP76" s="13"/>
      <c r="FQ76" s="13"/>
      <c r="FR76" s="13"/>
      <c r="FS76" s="13"/>
      <c r="FT76" s="13"/>
      <c r="FU76" s="13"/>
      <c r="FV76" s="13"/>
      <c r="FW76" s="13"/>
      <c r="FX76" s="13"/>
      <c r="FY76" s="13"/>
      <c r="FZ76" s="13"/>
      <c r="GA76" s="13"/>
      <c r="GB76" s="13"/>
      <c r="GC76" s="13"/>
      <c r="GD76" s="13"/>
      <c r="GE76" s="13"/>
      <c r="GF76" s="13"/>
      <c r="GG76" s="13"/>
      <c r="GH76" s="13"/>
      <c r="GI76" s="13"/>
      <c r="GJ76" s="13"/>
      <c r="GK76" s="13"/>
      <c r="GL76" s="13"/>
      <c r="GM76" s="13"/>
      <c r="GN76" s="13"/>
      <c r="GO76" s="13"/>
      <c r="GP76" s="13"/>
      <c r="GQ76" s="13"/>
      <c r="GR76" s="13"/>
      <c r="GS76" s="13"/>
      <c r="GT76" s="13"/>
      <c r="GU76" s="13"/>
      <c r="GV76" s="13"/>
      <c r="GW76" s="13"/>
      <c r="GX76" s="13"/>
      <c r="GY76" s="13"/>
      <c r="GZ76" s="13"/>
      <c r="HA76" s="13"/>
      <c r="HB76" s="13"/>
      <c r="HC76" s="13"/>
      <c r="HD76" s="13"/>
      <c r="HE76" s="13"/>
      <c r="HF76" s="13"/>
      <c r="HG76" s="13"/>
      <c r="HH76" s="13"/>
      <c r="HI76" s="13"/>
      <c r="HJ76" s="13"/>
      <c r="HK76" s="13"/>
      <c r="HL76" s="13"/>
      <c r="HM76" s="13"/>
      <c r="HN76" s="13"/>
      <c r="HO76" s="13"/>
      <c r="HP76" s="13"/>
      <c r="HQ76" s="13"/>
      <c r="HR76" s="13"/>
      <c r="HS76" s="13"/>
      <c r="HT76" s="13"/>
      <c r="HU76" s="13"/>
      <c r="HV76" s="13"/>
      <c r="HW76" s="13"/>
      <c r="HX76" s="13"/>
      <c r="HY76" s="13"/>
      <c r="HZ76" s="13"/>
      <c r="IA76" s="13"/>
      <c r="IB76" s="13"/>
      <c r="IC76" s="13"/>
      <c r="ID76" s="13"/>
      <c r="IE76" s="13"/>
      <c r="IF76" s="13"/>
      <c r="IG76" s="13"/>
      <c r="IH76" s="13"/>
      <c r="II76" s="13"/>
      <c r="IJ76" s="13"/>
      <c r="IK76" s="13"/>
      <c r="IL76" s="13"/>
      <c r="IM76" s="13"/>
      <c r="IN76" s="13"/>
      <c r="IO76" s="13"/>
      <c r="IP76" s="13"/>
      <c r="IQ76" s="13"/>
      <c r="IR76" s="13"/>
      <c r="IS76" s="13"/>
      <c r="IT76" s="13"/>
      <c r="IU76" s="13"/>
      <c r="IV76" s="13"/>
      <c r="IW76" s="13"/>
    </row>
    <row r="77" customFormat="false" ht="13.8" hidden="false" customHeight="false" outlineLevel="0" collapsed="false">
      <c r="B77" s="8"/>
      <c r="C77" s="8"/>
      <c r="D77" s="46"/>
      <c r="E77" s="46"/>
      <c r="F77" s="8"/>
      <c r="G77" s="8"/>
      <c r="H77" s="49"/>
      <c r="I77" s="8"/>
      <c r="J77" s="8"/>
      <c r="K77" s="8"/>
      <c r="L77" s="8"/>
      <c r="M77" s="8"/>
      <c r="N77" s="8"/>
      <c r="O77" s="8"/>
      <c r="P77" s="49"/>
      <c r="Q77" s="49"/>
      <c r="R77" s="49"/>
      <c r="S77" s="10"/>
      <c r="T77" s="50"/>
      <c r="U77" s="50"/>
      <c r="V77" s="50"/>
      <c r="W77" s="25"/>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c r="CY77" s="13"/>
      <c r="CZ77" s="13"/>
      <c r="DA77" s="13"/>
      <c r="DB77" s="13"/>
      <c r="DC77" s="13"/>
      <c r="DD77" s="13"/>
      <c r="DE77" s="13"/>
      <c r="DF77" s="13"/>
      <c r="DG77" s="13"/>
      <c r="DH77" s="13"/>
      <c r="DI77" s="13"/>
      <c r="DJ77" s="13"/>
      <c r="DK77" s="13"/>
      <c r="DL77" s="13"/>
      <c r="DM77" s="13"/>
      <c r="DN77" s="13"/>
      <c r="DO77" s="13"/>
      <c r="DP77" s="13"/>
      <c r="DQ77" s="13"/>
      <c r="DR77" s="13"/>
      <c r="DS77" s="13"/>
      <c r="DT77" s="13"/>
      <c r="DU77" s="13"/>
      <c r="DV77" s="13"/>
      <c r="DW77" s="13"/>
      <c r="DX77" s="13"/>
      <c r="DY77" s="13"/>
      <c r="DZ77" s="13"/>
      <c r="EA77" s="13"/>
      <c r="EB77" s="13"/>
      <c r="EC77" s="13"/>
      <c r="ED77" s="13"/>
      <c r="EE77" s="13"/>
      <c r="EF77" s="13"/>
      <c r="EG77" s="13"/>
      <c r="EH77" s="13"/>
      <c r="EI77" s="13"/>
      <c r="EJ77" s="13"/>
      <c r="EK77" s="13"/>
      <c r="EL77" s="13"/>
      <c r="EM77" s="13"/>
      <c r="EN77" s="13"/>
      <c r="EO77" s="13"/>
      <c r="EP77" s="13"/>
      <c r="EQ77" s="13"/>
      <c r="ER77" s="13"/>
      <c r="ES77" s="13"/>
      <c r="ET77" s="13"/>
      <c r="EU77" s="13"/>
      <c r="EV77" s="13"/>
      <c r="EW77" s="13"/>
      <c r="EX77" s="13"/>
      <c r="EY77" s="13"/>
      <c r="EZ77" s="13"/>
      <c r="FA77" s="13"/>
      <c r="FB77" s="13"/>
      <c r="FC77" s="13"/>
      <c r="FD77" s="13"/>
      <c r="FE77" s="13"/>
      <c r="FF77" s="13"/>
      <c r="FG77" s="13"/>
      <c r="FH77" s="13"/>
      <c r="FI77" s="13"/>
      <c r="FJ77" s="13"/>
      <c r="FK77" s="13"/>
      <c r="FL77" s="13"/>
      <c r="FM77" s="13"/>
      <c r="FN77" s="13"/>
      <c r="FO77" s="13"/>
      <c r="FP77" s="13"/>
      <c r="FQ77" s="13"/>
      <c r="FR77" s="13"/>
      <c r="FS77" s="13"/>
      <c r="FT77" s="13"/>
      <c r="FU77" s="13"/>
      <c r="FV77" s="13"/>
      <c r="FW77" s="13"/>
      <c r="FX77" s="13"/>
      <c r="FY77" s="13"/>
      <c r="FZ77" s="13"/>
      <c r="GA77" s="13"/>
      <c r="GB77" s="13"/>
      <c r="GC77" s="13"/>
      <c r="GD77" s="13"/>
      <c r="GE77" s="13"/>
      <c r="GF77" s="13"/>
      <c r="GG77" s="13"/>
      <c r="GH77" s="13"/>
      <c r="GI77" s="13"/>
      <c r="GJ77" s="13"/>
      <c r="GK77" s="13"/>
      <c r="GL77" s="13"/>
      <c r="GM77" s="13"/>
      <c r="GN77" s="13"/>
      <c r="GO77" s="13"/>
      <c r="GP77" s="13"/>
      <c r="GQ77" s="13"/>
      <c r="GR77" s="13"/>
      <c r="GS77" s="13"/>
      <c r="GT77" s="13"/>
      <c r="GU77" s="13"/>
      <c r="GV77" s="13"/>
      <c r="GW77" s="13"/>
      <c r="GX77" s="13"/>
      <c r="GY77" s="13"/>
      <c r="GZ77" s="13"/>
      <c r="HA77" s="13"/>
      <c r="HB77" s="13"/>
      <c r="HC77" s="13"/>
      <c r="HD77" s="13"/>
      <c r="HE77" s="13"/>
      <c r="HF77" s="13"/>
      <c r="HG77" s="13"/>
      <c r="HH77" s="13"/>
      <c r="HI77" s="13"/>
      <c r="HJ77" s="13"/>
      <c r="HK77" s="13"/>
      <c r="HL77" s="13"/>
      <c r="HM77" s="13"/>
      <c r="HN77" s="13"/>
      <c r="HO77" s="13"/>
      <c r="HP77" s="13"/>
      <c r="HQ77" s="13"/>
      <c r="HR77" s="13"/>
      <c r="HS77" s="13"/>
      <c r="HT77" s="13"/>
      <c r="HU77" s="13"/>
      <c r="HV77" s="13"/>
      <c r="HW77" s="13"/>
      <c r="HX77" s="13"/>
      <c r="HY77" s="13"/>
      <c r="HZ77" s="13"/>
      <c r="IA77" s="13"/>
      <c r="IB77" s="13"/>
      <c r="IC77" s="13"/>
      <c r="ID77" s="13"/>
      <c r="IE77" s="13"/>
      <c r="IF77" s="13"/>
      <c r="IG77" s="13"/>
      <c r="IH77" s="13"/>
      <c r="II77" s="13"/>
      <c r="IJ77" s="13"/>
      <c r="IK77" s="13"/>
      <c r="IL77" s="13"/>
      <c r="IM77" s="13"/>
      <c r="IN77" s="13"/>
      <c r="IO77" s="13"/>
      <c r="IP77" s="13"/>
      <c r="IQ77" s="13"/>
      <c r="IR77" s="13"/>
      <c r="IS77" s="13"/>
      <c r="IT77" s="13"/>
      <c r="IU77" s="13"/>
      <c r="IV77" s="13"/>
      <c r="IW77" s="13"/>
    </row>
    <row r="78" customFormat="false" ht="13.8" hidden="false" customHeight="false" outlineLevel="0" collapsed="false">
      <c r="B78" s="8"/>
      <c r="C78" s="8"/>
      <c r="D78" s="46"/>
      <c r="E78" s="46"/>
      <c r="F78" s="8"/>
      <c r="G78" s="8"/>
      <c r="H78" s="49"/>
      <c r="I78" s="8"/>
      <c r="J78" s="8"/>
      <c r="K78" s="8"/>
      <c r="L78" s="8"/>
      <c r="M78" s="8"/>
      <c r="N78" s="8"/>
      <c r="O78" s="8"/>
      <c r="P78" s="49"/>
      <c r="Q78" s="49"/>
      <c r="R78" s="49"/>
      <c r="S78" s="10"/>
      <c r="T78" s="50"/>
      <c r="U78" s="50"/>
      <c r="V78" s="50"/>
      <c r="W78" s="25"/>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c r="CY78" s="13"/>
      <c r="CZ78" s="13"/>
      <c r="DA78" s="13"/>
      <c r="DB78" s="13"/>
      <c r="DC78" s="13"/>
      <c r="DD78" s="13"/>
      <c r="DE78" s="13"/>
      <c r="DF78" s="13"/>
      <c r="DG78" s="13"/>
      <c r="DH78" s="13"/>
      <c r="DI78" s="13"/>
      <c r="DJ78" s="13"/>
      <c r="DK78" s="13"/>
      <c r="DL78" s="13"/>
      <c r="DM78" s="13"/>
      <c r="DN78" s="13"/>
      <c r="DO78" s="13"/>
      <c r="DP78" s="13"/>
      <c r="DQ78" s="13"/>
      <c r="DR78" s="13"/>
      <c r="DS78" s="13"/>
      <c r="DT78" s="13"/>
      <c r="DU78" s="13"/>
      <c r="DV78" s="13"/>
      <c r="DW78" s="13"/>
      <c r="DX78" s="13"/>
      <c r="DY78" s="13"/>
      <c r="DZ78" s="13"/>
      <c r="EA78" s="13"/>
      <c r="EB78" s="13"/>
      <c r="EC78" s="13"/>
      <c r="ED78" s="13"/>
      <c r="EE78" s="13"/>
      <c r="EF78" s="13"/>
      <c r="EG78" s="13"/>
      <c r="EH78" s="13"/>
      <c r="EI78" s="13"/>
      <c r="EJ78" s="13"/>
      <c r="EK78" s="13"/>
      <c r="EL78" s="13"/>
      <c r="EM78" s="13"/>
      <c r="EN78" s="13"/>
      <c r="EO78" s="13"/>
      <c r="EP78" s="13"/>
      <c r="EQ78" s="13"/>
      <c r="ER78" s="13"/>
      <c r="ES78" s="13"/>
      <c r="ET78" s="13"/>
      <c r="EU78" s="13"/>
      <c r="EV78" s="13"/>
      <c r="EW78" s="13"/>
      <c r="EX78" s="13"/>
      <c r="EY78" s="13"/>
      <c r="EZ78" s="13"/>
      <c r="FA78" s="13"/>
      <c r="FB78" s="13"/>
      <c r="FC78" s="13"/>
      <c r="FD78" s="13"/>
      <c r="FE78" s="13"/>
      <c r="FF78" s="13"/>
      <c r="FG78" s="13"/>
      <c r="FH78" s="13"/>
      <c r="FI78" s="13"/>
      <c r="FJ78" s="13"/>
      <c r="FK78" s="13"/>
      <c r="FL78" s="13"/>
      <c r="FM78" s="13"/>
      <c r="FN78" s="13"/>
      <c r="FO78" s="13"/>
      <c r="FP78" s="13"/>
      <c r="FQ78" s="13"/>
      <c r="FR78" s="13"/>
      <c r="FS78" s="13"/>
      <c r="FT78" s="13"/>
      <c r="FU78" s="13"/>
      <c r="FV78" s="13"/>
      <c r="FW78" s="13"/>
      <c r="FX78" s="13"/>
      <c r="FY78" s="13"/>
      <c r="FZ78" s="13"/>
      <c r="GA78" s="13"/>
      <c r="GB78" s="13"/>
      <c r="GC78" s="13"/>
      <c r="GD78" s="13"/>
      <c r="GE78" s="13"/>
      <c r="GF78" s="13"/>
      <c r="GG78" s="13"/>
      <c r="GH78" s="13"/>
      <c r="GI78" s="13"/>
      <c r="GJ78" s="13"/>
      <c r="GK78" s="13"/>
      <c r="GL78" s="13"/>
      <c r="GM78" s="13"/>
      <c r="GN78" s="13"/>
      <c r="GO78" s="13"/>
      <c r="GP78" s="13"/>
      <c r="GQ78" s="13"/>
      <c r="GR78" s="13"/>
      <c r="GS78" s="13"/>
      <c r="GT78" s="13"/>
      <c r="GU78" s="13"/>
      <c r="GV78" s="13"/>
      <c r="GW78" s="13"/>
      <c r="GX78" s="13"/>
      <c r="GY78" s="13"/>
      <c r="GZ78" s="13"/>
      <c r="HA78" s="13"/>
      <c r="HB78" s="13"/>
      <c r="HC78" s="13"/>
      <c r="HD78" s="13"/>
      <c r="HE78" s="13"/>
      <c r="HF78" s="13"/>
      <c r="HG78" s="13"/>
      <c r="HH78" s="13"/>
      <c r="HI78" s="13"/>
      <c r="HJ78" s="13"/>
      <c r="HK78" s="13"/>
      <c r="HL78" s="13"/>
      <c r="HM78" s="13"/>
      <c r="HN78" s="13"/>
      <c r="HO78" s="13"/>
      <c r="HP78" s="13"/>
      <c r="HQ78" s="13"/>
      <c r="HR78" s="13"/>
      <c r="HS78" s="13"/>
      <c r="HT78" s="13"/>
      <c r="HU78" s="13"/>
      <c r="HV78" s="13"/>
      <c r="HW78" s="13"/>
      <c r="HX78" s="13"/>
      <c r="HY78" s="13"/>
      <c r="HZ78" s="13"/>
      <c r="IA78" s="13"/>
      <c r="IB78" s="13"/>
      <c r="IC78" s="13"/>
      <c r="ID78" s="13"/>
      <c r="IE78" s="13"/>
      <c r="IF78" s="13"/>
      <c r="IG78" s="13"/>
      <c r="IH78" s="13"/>
      <c r="II78" s="13"/>
      <c r="IJ78" s="13"/>
      <c r="IK78" s="13"/>
      <c r="IL78" s="13"/>
      <c r="IM78" s="13"/>
      <c r="IN78" s="13"/>
      <c r="IO78" s="13"/>
      <c r="IP78" s="13"/>
      <c r="IQ78" s="13"/>
      <c r="IR78" s="13"/>
      <c r="IS78" s="13"/>
      <c r="IT78" s="13"/>
      <c r="IU78" s="13"/>
      <c r="IV78" s="13"/>
      <c r="IW78" s="13"/>
    </row>
    <row r="79" customFormat="false" ht="13.8" hidden="false" customHeight="false" outlineLevel="0" collapsed="false">
      <c r="B79" s="8"/>
      <c r="C79" s="8"/>
      <c r="D79" s="46"/>
      <c r="E79" s="46"/>
      <c r="F79" s="8"/>
      <c r="G79" s="8"/>
      <c r="H79" s="49"/>
      <c r="I79" s="8"/>
      <c r="J79" s="8"/>
      <c r="K79" s="8"/>
      <c r="L79" s="8"/>
      <c r="M79" s="8"/>
      <c r="N79" s="8"/>
      <c r="O79" s="8"/>
      <c r="P79" s="49"/>
      <c r="Q79" s="49"/>
      <c r="R79" s="49"/>
      <c r="S79" s="10"/>
      <c r="T79" s="50"/>
      <c r="U79" s="50"/>
      <c r="V79" s="50"/>
      <c r="W79" s="25"/>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c r="EI79" s="13"/>
      <c r="EJ79" s="13"/>
      <c r="EK79" s="13"/>
      <c r="EL79" s="13"/>
      <c r="EM79" s="13"/>
      <c r="EN79" s="13"/>
      <c r="EO79" s="13"/>
      <c r="EP79" s="13"/>
      <c r="EQ79" s="13"/>
      <c r="ER79" s="13"/>
      <c r="ES79" s="13"/>
      <c r="ET79" s="13"/>
      <c r="EU79" s="13"/>
      <c r="EV79" s="13"/>
      <c r="EW79" s="13"/>
      <c r="EX79" s="13"/>
      <c r="EY79" s="13"/>
      <c r="EZ79" s="13"/>
      <c r="FA79" s="13"/>
      <c r="FB79" s="13"/>
      <c r="FC79" s="13"/>
      <c r="FD79" s="13"/>
      <c r="FE79" s="13"/>
      <c r="FF79" s="13"/>
      <c r="FG79" s="13"/>
      <c r="FH79" s="13"/>
      <c r="FI79" s="13"/>
      <c r="FJ79" s="13"/>
      <c r="FK79" s="13"/>
      <c r="FL79" s="13"/>
      <c r="FM79" s="13"/>
      <c r="FN79" s="13"/>
      <c r="FO79" s="13"/>
      <c r="FP79" s="13"/>
      <c r="FQ79" s="13"/>
      <c r="FR79" s="13"/>
      <c r="FS79" s="13"/>
      <c r="FT79" s="13"/>
      <c r="FU79" s="13"/>
      <c r="FV79" s="13"/>
      <c r="FW79" s="13"/>
      <c r="FX79" s="13"/>
      <c r="FY79" s="13"/>
      <c r="FZ79" s="13"/>
      <c r="GA79" s="13"/>
      <c r="GB79" s="13"/>
      <c r="GC79" s="13"/>
      <c r="GD79" s="13"/>
      <c r="GE79" s="13"/>
      <c r="GF79" s="13"/>
      <c r="GG79" s="13"/>
      <c r="GH79" s="13"/>
      <c r="GI79" s="13"/>
      <c r="GJ79" s="13"/>
      <c r="GK79" s="13"/>
      <c r="GL79" s="13"/>
      <c r="GM79" s="13"/>
      <c r="GN79" s="13"/>
      <c r="GO79" s="13"/>
      <c r="GP79" s="13"/>
      <c r="GQ79" s="13"/>
      <c r="GR79" s="13"/>
      <c r="GS79" s="13"/>
      <c r="GT79" s="13"/>
      <c r="GU79" s="13"/>
      <c r="GV79" s="13"/>
      <c r="GW79" s="13"/>
      <c r="GX79" s="13"/>
      <c r="GY79" s="13"/>
      <c r="GZ79" s="13"/>
      <c r="HA79" s="13"/>
      <c r="HB79" s="13"/>
      <c r="HC79" s="13"/>
      <c r="HD79" s="13"/>
      <c r="HE79" s="13"/>
      <c r="HF79" s="13"/>
      <c r="HG79" s="13"/>
      <c r="HH79" s="13"/>
      <c r="HI79" s="13"/>
      <c r="HJ79" s="13"/>
      <c r="HK79" s="13"/>
      <c r="HL79" s="13"/>
      <c r="HM79" s="13"/>
      <c r="HN79" s="13"/>
      <c r="HO79" s="13"/>
      <c r="HP79" s="13"/>
      <c r="HQ79" s="13"/>
      <c r="HR79" s="13"/>
      <c r="HS79" s="13"/>
      <c r="HT79" s="13"/>
      <c r="HU79" s="13"/>
      <c r="HV79" s="13"/>
      <c r="HW79" s="13"/>
      <c r="HX79" s="13"/>
      <c r="HY79" s="13"/>
      <c r="HZ79" s="13"/>
      <c r="IA79" s="13"/>
      <c r="IB79" s="13"/>
      <c r="IC79" s="13"/>
      <c r="ID79" s="13"/>
      <c r="IE79" s="13"/>
      <c r="IF79" s="13"/>
      <c r="IG79" s="13"/>
      <c r="IH79" s="13"/>
      <c r="II79" s="13"/>
      <c r="IJ79" s="13"/>
      <c r="IK79" s="13"/>
      <c r="IL79" s="13"/>
      <c r="IM79" s="13"/>
      <c r="IN79" s="13"/>
      <c r="IO79" s="13"/>
      <c r="IP79" s="13"/>
      <c r="IQ79" s="13"/>
      <c r="IR79" s="13"/>
      <c r="IS79" s="13"/>
      <c r="IT79" s="13"/>
      <c r="IU79" s="13"/>
      <c r="IV79" s="13"/>
      <c r="IW79" s="13"/>
    </row>
    <row r="80" customFormat="false" ht="13.8" hidden="false" customHeight="false" outlineLevel="0" collapsed="false">
      <c r="B80" s="8"/>
      <c r="C80" s="8"/>
      <c r="D80" s="46"/>
      <c r="E80" s="46"/>
      <c r="F80" s="8"/>
      <c r="G80" s="8"/>
      <c r="H80" s="49"/>
      <c r="I80" s="8"/>
      <c r="J80" s="8"/>
      <c r="K80" s="8"/>
      <c r="L80" s="8"/>
      <c r="M80" s="8"/>
      <c r="N80" s="8"/>
      <c r="O80" s="8"/>
      <c r="P80" s="49"/>
      <c r="Q80" s="49"/>
      <c r="R80" s="49"/>
      <c r="S80" s="10"/>
      <c r="T80" s="50"/>
      <c r="U80" s="50"/>
      <c r="V80" s="50"/>
      <c r="W80" s="25"/>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c r="EI80" s="13"/>
      <c r="EJ80" s="13"/>
      <c r="EK80" s="13"/>
      <c r="EL80" s="13"/>
      <c r="EM80" s="13"/>
      <c r="EN80" s="13"/>
      <c r="EO80" s="13"/>
      <c r="EP80" s="13"/>
      <c r="EQ80" s="13"/>
      <c r="ER80" s="13"/>
      <c r="ES80" s="13"/>
      <c r="ET80" s="13"/>
      <c r="EU80" s="13"/>
      <c r="EV80" s="13"/>
      <c r="EW80" s="13"/>
      <c r="EX80" s="13"/>
      <c r="EY80" s="13"/>
      <c r="EZ80" s="13"/>
      <c r="FA80" s="13"/>
      <c r="FB80" s="13"/>
      <c r="FC80" s="13"/>
      <c r="FD80" s="13"/>
      <c r="FE80" s="13"/>
      <c r="FF80" s="13"/>
      <c r="FG80" s="13"/>
      <c r="FH80" s="13"/>
      <c r="FI80" s="13"/>
      <c r="FJ80" s="13"/>
      <c r="FK80" s="13"/>
      <c r="FL80" s="13"/>
      <c r="FM80" s="13"/>
      <c r="FN80" s="13"/>
      <c r="FO80" s="13"/>
      <c r="FP80" s="13"/>
      <c r="FQ80" s="13"/>
      <c r="FR80" s="13"/>
      <c r="FS80" s="13"/>
      <c r="FT80" s="13"/>
      <c r="FU80" s="13"/>
      <c r="FV80" s="13"/>
      <c r="FW80" s="13"/>
      <c r="FX80" s="13"/>
      <c r="FY80" s="13"/>
      <c r="FZ80" s="13"/>
      <c r="GA80" s="13"/>
      <c r="GB80" s="13"/>
      <c r="GC80" s="13"/>
      <c r="GD80" s="13"/>
      <c r="GE80" s="13"/>
      <c r="GF80" s="13"/>
      <c r="GG80" s="13"/>
      <c r="GH80" s="13"/>
      <c r="GI80" s="13"/>
      <c r="GJ80" s="13"/>
      <c r="GK80" s="13"/>
      <c r="GL80" s="13"/>
      <c r="GM80" s="13"/>
      <c r="GN80" s="13"/>
      <c r="GO80" s="13"/>
      <c r="GP80" s="13"/>
      <c r="GQ80" s="13"/>
      <c r="GR80" s="13"/>
      <c r="GS80" s="13"/>
      <c r="GT80" s="13"/>
      <c r="GU80" s="13"/>
      <c r="GV80" s="13"/>
      <c r="GW80" s="13"/>
      <c r="GX80" s="13"/>
      <c r="GY80" s="13"/>
      <c r="GZ80" s="13"/>
      <c r="HA80" s="13"/>
      <c r="HB80" s="13"/>
      <c r="HC80" s="13"/>
      <c r="HD80" s="13"/>
      <c r="HE80" s="13"/>
      <c r="HF80" s="13"/>
      <c r="HG80" s="13"/>
      <c r="HH80" s="13"/>
      <c r="HI80" s="13"/>
      <c r="HJ80" s="13"/>
      <c r="HK80" s="13"/>
      <c r="HL80" s="13"/>
      <c r="HM80" s="13"/>
      <c r="HN80" s="13"/>
      <c r="HO80" s="13"/>
      <c r="HP80" s="13"/>
      <c r="HQ80" s="13"/>
      <c r="HR80" s="13"/>
      <c r="HS80" s="13"/>
      <c r="HT80" s="13"/>
      <c r="HU80" s="13"/>
      <c r="HV80" s="13"/>
      <c r="HW80" s="13"/>
      <c r="HX80" s="13"/>
      <c r="HY80" s="13"/>
      <c r="HZ80" s="13"/>
      <c r="IA80" s="13"/>
      <c r="IB80" s="13"/>
      <c r="IC80" s="13"/>
      <c r="ID80" s="13"/>
      <c r="IE80" s="13"/>
      <c r="IF80" s="13"/>
      <c r="IG80" s="13"/>
      <c r="IH80" s="13"/>
      <c r="II80" s="13"/>
      <c r="IJ80" s="13"/>
      <c r="IK80" s="13"/>
      <c r="IL80" s="13"/>
      <c r="IM80" s="13"/>
      <c r="IN80" s="13"/>
      <c r="IO80" s="13"/>
      <c r="IP80" s="13"/>
      <c r="IQ80" s="13"/>
      <c r="IR80" s="13"/>
      <c r="IS80" s="13"/>
      <c r="IT80" s="13"/>
      <c r="IU80" s="13"/>
      <c r="IV80" s="13"/>
      <c r="IW80" s="13"/>
    </row>
    <row r="81" customFormat="false" ht="13.8" hidden="false" customHeight="false" outlineLevel="0" collapsed="false">
      <c r="B81" s="8"/>
      <c r="C81" s="8"/>
      <c r="D81" s="46"/>
      <c r="E81" s="46"/>
      <c r="F81" s="8"/>
      <c r="G81" s="8"/>
      <c r="H81" s="49"/>
      <c r="I81" s="8"/>
      <c r="J81" s="8"/>
      <c r="K81" s="8"/>
      <c r="L81" s="8"/>
      <c r="M81" s="8"/>
      <c r="N81" s="8"/>
      <c r="O81" s="8"/>
      <c r="P81" s="49"/>
      <c r="Q81" s="49"/>
      <c r="R81" s="49"/>
      <c r="S81" s="10"/>
      <c r="T81" s="50"/>
      <c r="U81" s="50"/>
      <c r="V81" s="50"/>
      <c r="W81" s="25"/>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K81" s="13"/>
      <c r="EL81" s="13"/>
      <c r="EM81" s="13"/>
      <c r="EN81" s="13"/>
      <c r="EO81" s="13"/>
      <c r="EP81" s="13"/>
      <c r="EQ81" s="13"/>
      <c r="ER81" s="13"/>
      <c r="ES81" s="13"/>
      <c r="ET81" s="13"/>
      <c r="EU81" s="13"/>
      <c r="EV81" s="13"/>
      <c r="EW81" s="13"/>
      <c r="EX81" s="13"/>
      <c r="EY81" s="13"/>
      <c r="EZ81" s="13"/>
      <c r="FA81" s="13"/>
      <c r="FB81" s="13"/>
      <c r="FC81" s="13"/>
      <c r="FD81" s="13"/>
      <c r="FE81" s="13"/>
      <c r="FF81" s="13"/>
      <c r="FG81" s="13"/>
      <c r="FH81" s="13"/>
      <c r="FI81" s="13"/>
      <c r="FJ81" s="13"/>
      <c r="FK81" s="13"/>
      <c r="FL81" s="13"/>
      <c r="FM81" s="13"/>
      <c r="FN81" s="13"/>
      <c r="FO81" s="13"/>
      <c r="FP81" s="13"/>
      <c r="FQ81" s="13"/>
      <c r="FR81" s="13"/>
      <c r="FS81" s="13"/>
      <c r="FT81" s="13"/>
      <c r="FU81" s="13"/>
      <c r="FV81" s="13"/>
      <c r="FW81" s="13"/>
      <c r="FX81" s="13"/>
      <c r="FY81" s="13"/>
      <c r="FZ81" s="13"/>
      <c r="GA81" s="13"/>
      <c r="GB81" s="13"/>
      <c r="GC81" s="13"/>
      <c r="GD81" s="13"/>
      <c r="GE81" s="13"/>
      <c r="GF81" s="13"/>
      <c r="GG81" s="13"/>
      <c r="GH81" s="13"/>
      <c r="GI81" s="13"/>
      <c r="GJ81" s="13"/>
      <c r="GK81" s="13"/>
      <c r="GL81" s="13"/>
      <c r="GM81" s="13"/>
      <c r="GN81" s="13"/>
      <c r="GO81" s="13"/>
      <c r="GP81" s="13"/>
      <c r="GQ81" s="13"/>
      <c r="GR81" s="13"/>
      <c r="GS81" s="13"/>
      <c r="GT81" s="13"/>
      <c r="GU81" s="13"/>
      <c r="GV81" s="13"/>
      <c r="GW81" s="13"/>
      <c r="GX81" s="13"/>
      <c r="GY81" s="13"/>
      <c r="GZ81" s="13"/>
      <c r="HA81" s="13"/>
      <c r="HB81" s="13"/>
      <c r="HC81" s="13"/>
      <c r="HD81" s="13"/>
      <c r="HE81" s="13"/>
      <c r="HF81" s="13"/>
      <c r="HG81" s="13"/>
      <c r="HH81" s="13"/>
      <c r="HI81" s="13"/>
      <c r="HJ81" s="13"/>
      <c r="HK81" s="13"/>
      <c r="HL81" s="13"/>
      <c r="HM81" s="13"/>
      <c r="HN81" s="13"/>
      <c r="HO81" s="13"/>
      <c r="HP81" s="13"/>
      <c r="HQ81" s="13"/>
      <c r="HR81" s="13"/>
      <c r="HS81" s="13"/>
      <c r="HT81" s="13"/>
      <c r="HU81" s="13"/>
      <c r="HV81" s="13"/>
      <c r="HW81" s="13"/>
      <c r="HX81" s="13"/>
      <c r="HY81" s="13"/>
      <c r="HZ81" s="13"/>
      <c r="IA81" s="13"/>
      <c r="IB81" s="13"/>
      <c r="IC81" s="13"/>
      <c r="ID81" s="13"/>
      <c r="IE81" s="13"/>
      <c r="IF81" s="13"/>
      <c r="IG81" s="13"/>
      <c r="IH81" s="13"/>
      <c r="II81" s="13"/>
      <c r="IJ81" s="13"/>
      <c r="IK81" s="13"/>
      <c r="IL81" s="13"/>
      <c r="IM81" s="13"/>
      <c r="IN81" s="13"/>
      <c r="IO81" s="13"/>
      <c r="IP81" s="13"/>
      <c r="IQ81" s="13"/>
      <c r="IR81" s="13"/>
      <c r="IS81" s="13"/>
      <c r="IT81" s="13"/>
      <c r="IU81" s="13"/>
      <c r="IV81" s="13"/>
      <c r="IW81" s="13"/>
    </row>
    <row r="82" customFormat="false" ht="13.8" hidden="false" customHeight="false" outlineLevel="0" collapsed="false">
      <c r="B82" s="8"/>
      <c r="C82" s="8"/>
      <c r="D82" s="46"/>
      <c r="E82" s="46"/>
      <c r="F82" s="8"/>
      <c r="G82" s="8"/>
      <c r="H82" s="49"/>
      <c r="I82" s="8"/>
      <c r="J82" s="8"/>
      <c r="K82" s="8"/>
      <c r="L82" s="8"/>
      <c r="M82" s="8"/>
      <c r="N82" s="8"/>
      <c r="O82" s="8"/>
      <c r="P82" s="49"/>
      <c r="Q82" s="49"/>
      <c r="R82" s="49"/>
      <c r="S82" s="10"/>
      <c r="T82" s="50"/>
      <c r="U82" s="50"/>
      <c r="V82" s="50"/>
      <c r="W82" s="25"/>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K82" s="13"/>
      <c r="EL82" s="13"/>
      <c r="EM82" s="13"/>
      <c r="EN82" s="13"/>
      <c r="EO82" s="13"/>
      <c r="EP82" s="13"/>
      <c r="EQ82" s="13"/>
      <c r="ER82" s="13"/>
      <c r="ES82" s="13"/>
      <c r="ET82" s="13"/>
      <c r="EU82" s="13"/>
      <c r="EV82" s="13"/>
      <c r="EW82" s="13"/>
      <c r="EX82" s="13"/>
      <c r="EY82" s="13"/>
      <c r="EZ82" s="13"/>
      <c r="FA82" s="13"/>
      <c r="FB82" s="13"/>
      <c r="FC82" s="13"/>
      <c r="FD82" s="13"/>
      <c r="FE82" s="13"/>
      <c r="FF82" s="13"/>
      <c r="FG82" s="13"/>
      <c r="FH82" s="13"/>
      <c r="FI82" s="13"/>
      <c r="FJ82" s="13"/>
      <c r="FK82" s="13"/>
      <c r="FL82" s="13"/>
      <c r="FM82" s="13"/>
      <c r="FN82" s="13"/>
      <c r="FO82" s="13"/>
      <c r="FP82" s="13"/>
      <c r="FQ82" s="13"/>
      <c r="FR82" s="13"/>
      <c r="FS82" s="13"/>
      <c r="FT82" s="13"/>
      <c r="FU82" s="13"/>
      <c r="FV82" s="13"/>
      <c r="FW82" s="13"/>
      <c r="FX82" s="13"/>
      <c r="FY82" s="13"/>
      <c r="FZ82" s="13"/>
      <c r="GA82" s="13"/>
      <c r="GB82" s="13"/>
      <c r="GC82" s="13"/>
      <c r="GD82" s="13"/>
      <c r="GE82" s="13"/>
      <c r="GF82" s="13"/>
      <c r="GG82" s="13"/>
      <c r="GH82" s="13"/>
      <c r="GI82" s="13"/>
      <c r="GJ82" s="13"/>
      <c r="GK82" s="13"/>
      <c r="GL82" s="13"/>
      <c r="GM82" s="13"/>
      <c r="GN82" s="13"/>
      <c r="GO82" s="13"/>
      <c r="GP82" s="13"/>
      <c r="GQ82" s="13"/>
      <c r="GR82" s="13"/>
      <c r="GS82" s="13"/>
      <c r="GT82" s="13"/>
      <c r="GU82" s="13"/>
      <c r="GV82" s="13"/>
      <c r="GW82" s="13"/>
      <c r="GX82" s="13"/>
      <c r="GY82" s="13"/>
      <c r="GZ82" s="13"/>
      <c r="HA82" s="13"/>
      <c r="HB82" s="13"/>
      <c r="HC82" s="13"/>
      <c r="HD82" s="13"/>
      <c r="HE82" s="13"/>
      <c r="HF82" s="13"/>
      <c r="HG82" s="13"/>
      <c r="HH82" s="13"/>
      <c r="HI82" s="13"/>
      <c r="HJ82" s="13"/>
      <c r="HK82" s="13"/>
      <c r="HL82" s="13"/>
      <c r="HM82" s="13"/>
      <c r="HN82" s="13"/>
      <c r="HO82" s="13"/>
      <c r="HP82" s="13"/>
      <c r="HQ82" s="13"/>
      <c r="HR82" s="13"/>
      <c r="HS82" s="13"/>
      <c r="HT82" s="13"/>
      <c r="HU82" s="13"/>
      <c r="HV82" s="13"/>
      <c r="HW82" s="13"/>
      <c r="HX82" s="13"/>
      <c r="HY82" s="13"/>
      <c r="HZ82" s="13"/>
      <c r="IA82" s="13"/>
      <c r="IB82" s="13"/>
      <c r="IC82" s="13"/>
      <c r="ID82" s="13"/>
      <c r="IE82" s="13"/>
      <c r="IF82" s="13"/>
      <c r="IG82" s="13"/>
      <c r="IH82" s="13"/>
      <c r="II82" s="13"/>
      <c r="IJ82" s="13"/>
      <c r="IK82" s="13"/>
      <c r="IL82" s="13"/>
      <c r="IM82" s="13"/>
      <c r="IN82" s="13"/>
      <c r="IO82" s="13"/>
      <c r="IP82" s="13"/>
      <c r="IQ82" s="13"/>
      <c r="IR82" s="13"/>
      <c r="IS82" s="13"/>
      <c r="IT82" s="13"/>
      <c r="IU82" s="13"/>
      <c r="IV82" s="13"/>
      <c r="IW82" s="13"/>
    </row>
    <row r="83" customFormat="false" ht="13.8" hidden="false" customHeight="false" outlineLevel="0" collapsed="false">
      <c r="B83" s="8"/>
      <c r="C83" s="8"/>
      <c r="D83" s="46"/>
      <c r="E83" s="46"/>
      <c r="F83" s="8"/>
      <c r="G83" s="8"/>
      <c r="H83" s="49"/>
      <c r="I83" s="8"/>
      <c r="J83" s="8"/>
      <c r="K83" s="8"/>
      <c r="L83" s="8"/>
      <c r="M83" s="8"/>
      <c r="N83" s="8"/>
      <c r="O83" s="8"/>
      <c r="P83" s="49"/>
      <c r="Q83" s="49"/>
      <c r="R83" s="49"/>
      <c r="S83" s="10"/>
      <c r="T83" s="50"/>
      <c r="U83" s="50"/>
      <c r="V83" s="50"/>
      <c r="W83" s="25"/>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K83" s="13"/>
      <c r="EL83" s="13"/>
      <c r="EM83" s="13"/>
      <c r="EN83" s="13"/>
      <c r="EO83" s="13"/>
      <c r="EP83" s="13"/>
      <c r="EQ83" s="13"/>
      <c r="ER83" s="13"/>
      <c r="ES83" s="13"/>
      <c r="ET83" s="13"/>
      <c r="EU83" s="13"/>
      <c r="EV83" s="13"/>
      <c r="EW83" s="13"/>
      <c r="EX83" s="13"/>
      <c r="EY83" s="13"/>
      <c r="EZ83" s="13"/>
      <c r="FA83" s="13"/>
      <c r="FB83" s="13"/>
      <c r="FC83" s="13"/>
      <c r="FD83" s="13"/>
      <c r="FE83" s="13"/>
      <c r="FF83" s="13"/>
      <c r="FG83" s="13"/>
      <c r="FH83" s="13"/>
      <c r="FI83" s="13"/>
      <c r="FJ83" s="13"/>
      <c r="FK83" s="13"/>
      <c r="FL83" s="13"/>
      <c r="FM83" s="13"/>
      <c r="FN83" s="13"/>
      <c r="FO83" s="13"/>
      <c r="FP83" s="13"/>
      <c r="FQ83" s="13"/>
      <c r="FR83" s="13"/>
      <c r="FS83" s="13"/>
      <c r="FT83" s="13"/>
      <c r="FU83" s="13"/>
      <c r="FV83" s="13"/>
      <c r="FW83" s="13"/>
      <c r="FX83" s="13"/>
      <c r="FY83" s="13"/>
      <c r="FZ83" s="13"/>
      <c r="GA83" s="13"/>
      <c r="GB83" s="13"/>
      <c r="GC83" s="13"/>
      <c r="GD83" s="13"/>
      <c r="GE83" s="13"/>
      <c r="GF83" s="13"/>
      <c r="GG83" s="13"/>
      <c r="GH83" s="13"/>
      <c r="GI83" s="13"/>
      <c r="GJ83" s="13"/>
      <c r="GK83" s="13"/>
      <c r="GL83" s="13"/>
      <c r="GM83" s="13"/>
      <c r="GN83" s="13"/>
      <c r="GO83" s="13"/>
      <c r="GP83" s="13"/>
      <c r="GQ83" s="13"/>
      <c r="GR83" s="13"/>
      <c r="GS83" s="13"/>
      <c r="GT83" s="13"/>
      <c r="GU83" s="13"/>
      <c r="GV83" s="13"/>
      <c r="GW83" s="13"/>
      <c r="GX83" s="13"/>
      <c r="GY83" s="13"/>
      <c r="GZ83" s="13"/>
      <c r="HA83" s="13"/>
      <c r="HB83" s="13"/>
      <c r="HC83" s="13"/>
      <c r="HD83" s="13"/>
      <c r="HE83" s="13"/>
      <c r="HF83" s="13"/>
      <c r="HG83" s="13"/>
      <c r="HH83" s="13"/>
      <c r="HI83" s="13"/>
      <c r="HJ83" s="13"/>
      <c r="HK83" s="13"/>
      <c r="HL83" s="13"/>
      <c r="HM83" s="13"/>
      <c r="HN83" s="13"/>
      <c r="HO83" s="13"/>
      <c r="HP83" s="13"/>
      <c r="HQ83" s="13"/>
      <c r="HR83" s="13"/>
      <c r="HS83" s="13"/>
      <c r="HT83" s="13"/>
      <c r="HU83" s="13"/>
      <c r="HV83" s="13"/>
      <c r="HW83" s="13"/>
      <c r="HX83" s="13"/>
      <c r="HY83" s="13"/>
      <c r="HZ83" s="13"/>
      <c r="IA83" s="13"/>
      <c r="IB83" s="13"/>
      <c r="IC83" s="13"/>
      <c r="ID83" s="13"/>
      <c r="IE83" s="13"/>
      <c r="IF83" s="13"/>
      <c r="IG83" s="13"/>
      <c r="IH83" s="13"/>
      <c r="II83" s="13"/>
      <c r="IJ83" s="13"/>
      <c r="IK83" s="13"/>
      <c r="IL83" s="13"/>
      <c r="IM83" s="13"/>
      <c r="IN83" s="13"/>
      <c r="IO83" s="13"/>
      <c r="IP83" s="13"/>
      <c r="IQ83" s="13"/>
      <c r="IR83" s="13"/>
      <c r="IS83" s="13"/>
      <c r="IT83" s="13"/>
      <c r="IU83" s="13"/>
      <c r="IV83" s="13"/>
      <c r="IW83" s="13"/>
    </row>
    <row r="84" customFormat="false" ht="13.8" hidden="false" customHeight="false" outlineLevel="0" collapsed="false">
      <c r="B84" s="8"/>
      <c r="C84" s="8"/>
      <c r="D84" s="46"/>
      <c r="E84" s="46"/>
      <c r="F84" s="8"/>
      <c r="G84" s="8"/>
      <c r="H84" s="49"/>
      <c r="I84" s="8"/>
      <c r="J84" s="8"/>
      <c r="K84" s="8"/>
      <c r="L84" s="8"/>
      <c r="M84" s="8"/>
      <c r="N84" s="8"/>
      <c r="O84" s="8"/>
      <c r="P84" s="49"/>
      <c r="Q84" s="49"/>
      <c r="R84" s="49"/>
      <c r="S84" s="10"/>
      <c r="T84" s="50"/>
      <c r="U84" s="50"/>
      <c r="V84" s="50"/>
      <c r="W84" s="25"/>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3"/>
      <c r="FB84" s="13"/>
      <c r="FC84" s="13"/>
      <c r="FD84" s="13"/>
      <c r="FE84" s="13"/>
      <c r="FF84" s="13"/>
      <c r="FG84" s="13"/>
      <c r="FH84" s="13"/>
      <c r="FI84" s="13"/>
      <c r="FJ84" s="13"/>
      <c r="FK84" s="13"/>
      <c r="FL84" s="13"/>
      <c r="FM84" s="13"/>
      <c r="FN84" s="13"/>
      <c r="FO84" s="13"/>
      <c r="FP84" s="13"/>
      <c r="FQ84" s="13"/>
      <c r="FR84" s="13"/>
      <c r="FS84" s="13"/>
      <c r="FT84" s="13"/>
      <c r="FU84" s="13"/>
      <c r="FV84" s="13"/>
      <c r="FW84" s="13"/>
      <c r="FX84" s="13"/>
      <c r="FY84" s="13"/>
      <c r="FZ84" s="13"/>
      <c r="GA84" s="13"/>
      <c r="GB84" s="13"/>
      <c r="GC84" s="13"/>
      <c r="GD84" s="13"/>
      <c r="GE84" s="13"/>
      <c r="GF84" s="13"/>
      <c r="GG84" s="13"/>
      <c r="GH84" s="13"/>
      <c r="GI84" s="13"/>
      <c r="GJ84" s="13"/>
      <c r="GK84" s="13"/>
      <c r="GL84" s="13"/>
      <c r="GM84" s="13"/>
      <c r="GN84" s="13"/>
      <c r="GO84" s="13"/>
      <c r="GP84" s="13"/>
      <c r="GQ84" s="13"/>
      <c r="GR84" s="13"/>
      <c r="GS84" s="13"/>
      <c r="GT84" s="13"/>
      <c r="GU84" s="13"/>
      <c r="GV84" s="13"/>
      <c r="GW84" s="13"/>
      <c r="GX84" s="13"/>
      <c r="GY84" s="13"/>
      <c r="GZ84" s="13"/>
      <c r="HA84" s="13"/>
      <c r="HB84" s="13"/>
      <c r="HC84" s="13"/>
      <c r="HD84" s="13"/>
      <c r="HE84" s="13"/>
      <c r="HF84" s="13"/>
      <c r="HG84" s="13"/>
      <c r="HH84" s="13"/>
      <c r="HI84" s="13"/>
      <c r="HJ84" s="13"/>
      <c r="HK84" s="13"/>
      <c r="HL84" s="13"/>
      <c r="HM84" s="13"/>
      <c r="HN84" s="13"/>
      <c r="HO84" s="13"/>
      <c r="HP84" s="13"/>
      <c r="HQ84" s="13"/>
      <c r="HR84" s="13"/>
      <c r="HS84" s="13"/>
      <c r="HT84" s="13"/>
      <c r="HU84" s="13"/>
      <c r="HV84" s="13"/>
      <c r="HW84" s="13"/>
      <c r="HX84" s="13"/>
      <c r="HY84" s="13"/>
      <c r="HZ84" s="13"/>
      <c r="IA84" s="13"/>
      <c r="IB84" s="13"/>
      <c r="IC84" s="13"/>
      <c r="ID84" s="13"/>
      <c r="IE84" s="13"/>
      <c r="IF84" s="13"/>
      <c r="IG84" s="13"/>
      <c r="IH84" s="13"/>
      <c r="II84" s="13"/>
      <c r="IJ84" s="13"/>
      <c r="IK84" s="13"/>
      <c r="IL84" s="13"/>
      <c r="IM84" s="13"/>
      <c r="IN84" s="13"/>
      <c r="IO84" s="13"/>
      <c r="IP84" s="13"/>
      <c r="IQ84" s="13"/>
      <c r="IR84" s="13"/>
      <c r="IS84" s="13"/>
      <c r="IT84" s="13"/>
      <c r="IU84" s="13"/>
      <c r="IV84" s="13"/>
      <c r="IW84" s="13"/>
    </row>
    <row r="85" customFormat="false" ht="13.8" hidden="false" customHeight="false" outlineLevel="0" collapsed="false">
      <c r="B85" s="8"/>
      <c r="C85" s="8"/>
      <c r="D85" s="46"/>
      <c r="E85" s="46"/>
      <c r="F85" s="8"/>
      <c r="G85" s="8"/>
      <c r="H85" s="49"/>
      <c r="I85" s="8"/>
      <c r="J85" s="8"/>
      <c r="K85" s="8"/>
      <c r="L85" s="8"/>
      <c r="M85" s="8"/>
      <c r="N85" s="8"/>
      <c r="O85" s="8"/>
      <c r="P85" s="49"/>
      <c r="Q85" s="49"/>
      <c r="R85" s="49"/>
      <c r="S85" s="10"/>
      <c r="T85" s="50"/>
      <c r="U85" s="50"/>
      <c r="V85" s="50"/>
      <c r="W85" s="25"/>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3"/>
      <c r="FB85" s="13"/>
      <c r="FC85" s="13"/>
      <c r="FD85" s="13"/>
      <c r="FE85" s="13"/>
      <c r="FF85" s="13"/>
      <c r="FG85" s="13"/>
      <c r="FH85" s="13"/>
      <c r="FI85" s="13"/>
      <c r="FJ85" s="13"/>
      <c r="FK85" s="13"/>
      <c r="FL85" s="13"/>
      <c r="FM85" s="13"/>
      <c r="FN85" s="13"/>
      <c r="FO85" s="13"/>
      <c r="FP85" s="13"/>
      <c r="FQ85" s="13"/>
      <c r="FR85" s="13"/>
      <c r="FS85" s="13"/>
      <c r="FT85" s="13"/>
      <c r="FU85" s="13"/>
      <c r="FV85" s="13"/>
      <c r="FW85" s="13"/>
      <c r="FX85" s="13"/>
      <c r="FY85" s="13"/>
      <c r="FZ85" s="13"/>
      <c r="GA85" s="13"/>
      <c r="GB85" s="13"/>
      <c r="GC85" s="13"/>
      <c r="GD85" s="13"/>
      <c r="GE85" s="13"/>
      <c r="GF85" s="13"/>
      <c r="GG85" s="13"/>
      <c r="GH85" s="13"/>
      <c r="GI85" s="13"/>
      <c r="GJ85" s="13"/>
      <c r="GK85" s="13"/>
      <c r="GL85" s="13"/>
      <c r="GM85" s="13"/>
      <c r="GN85" s="13"/>
      <c r="GO85" s="13"/>
      <c r="GP85" s="13"/>
      <c r="GQ85" s="13"/>
      <c r="GR85" s="13"/>
      <c r="GS85" s="13"/>
      <c r="GT85" s="13"/>
      <c r="GU85" s="13"/>
      <c r="GV85" s="13"/>
      <c r="GW85" s="13"/>
      <c r="GX85" s="13"/>
      <c r="GY85" s="13"/>
      <c r="GZ85" s="13"/>
      <c r="HA85" s="13"/>
      <c r="HB85" s="13"/>
      <c r="HC85" s="13"/>
      <c r="HD85" s="13"/>
      <c r="HE85" s="13"/>
      <c r="HF85" s="13"/>
      <c r="HG85" s="13"/>
      <c r="HH85" s="13"/>
      <c r="HI85" s="13"/>
      <c r="HJ85" s="13"/>
      <c r="HK85" s="13"/>
      <c r="HL85" s="13"/>
      <c r="HM85" s="13"/>
      <c r="HN85" s="13"/>
      <c r="HO85" s="13"/>
      <c r="HP85" s="13"/>
      <c r="HQ85" s="13"/>
      <c r="HR85" s="13"/>
      <c r="HS85" s="13"/>
      <c r="HT85" s="13"/>
      <c r="HU85" s="13"/>
      <c r="HV85" s="13"/>
      <c r="HW85" s="13"/>
      <c r="HX85" s="13"/>
      <c r="HY85" s="13"/>
      <c r="HZ85" s="13"/>
      <c r="IA85" s="13"/>
      <c r="IB85" s="13"/>
      <c r="IC85" s="13"/>
      <c r="ID85" s="13"/>
      <c r="IE85" s="13"/>
      <c r="IF85" s="13"/>
      <c r="IG85" s="13"/>
      <c r="IH85" s="13"/>
      <c r="II85" s="13"/>
      <c r="IJ85" s="13"/>
      <c r="IK85" s="13"/>
      <c r="IL85" s="13"/>
      <c r="IM85" s="13"/>
      <c r="IN85" s="13"/>
      <c r="IO85" s="13"/>
      <c r="IP85" s="13"/>
      <c r="IQ85" s="13"/>
      <c r="IR85" s="13"/>
      <c r="IS85" s="13"/>
      <c r="IT85" s="13"/>
      <c r="IU85" s="13"/>
      <c r="IV85" s="13"/>
      <c r="IW85" s="13"/>
    </row>
    <row r="86" customFormat="false" ht="13.8" hidden="false" customHeight="false" outlineLevel="0" collapsed="false">
      <c r="B86" s="8"/>
      <c r="C86" s="8"/>
      <c r="D86" s="46"/>
      <c r="E86" s="46"/>
      <c r="F86" s="8"/>
      <c r="G86" s="8"/>
      <c r="H86" s="49"/>
      <c r="I86" s="8"/>
      <c r="J86" s="8"/>
      <c r="K86" s="8"/>
      <c r="L86" s="8"/>
      <c r="M86" s="8"/>
      <c r="N86" s="8"/>
      <c r="O86" s="8"/>
      <c r="P86" s="49"/>
      <c r="Q86" s="49"/>
      <c r="R86" s="49"/>
      <c r="S86" s="10"/>
      <c r="T86" s="50"/>
      <c r="U86" s="50"/>
      <c r="V86" s="50"/>
      <c r="W86" s="25"/>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3"/>
      <c r="FB86" s="13"/>
      <c r="FC86" s="13"/>
      <c r="FD86" s="13"/>
      <c r="FE86" s="13"/>
      <c r="FF86" s="13"/>
      <c r="FG86" s="13"/>
      <c r="FH86" s="13"/>
      <c r="FI86" s="13"/>
      <c r="FJ86" s="13"/>
      <c r="FK86" s="13"/>
      <c r="FL86" s="13"/>
      <c r="FM86" s="13"/>
      <c r="FN86" s="13"/>
      <c r="FO86" s="13"/>
      <c r="FP86" s="13"/>
      <c r="FQ86" s="13"/>
      <c r="FR86" s="13"/>
      <c r="FS86" s="13"/>
      <c r="FT86" s="13"/>
      <c r="FU86" s="13"/>
      <c r="FV86" s="13"/>
      <c r="FW86" s="13"/>
      <c r="FX86" s="13"/>
      <c r="FY86" s="13"/>
      <c r="FZ86" s="13"/>
      <c r="GA86" s="13"/>
      <c r="GB86" s="13"/>
      <c r="GC86" s="13"/>
      <c r="GD86" s="13"/>
      <c r="GE86" s="13"/>
      <c r="GF86" s="13"/>
      <c r="GG86" s="13"/>
      <c r="GH86" s="13"/>
      <c r="GI86" s="13"/>
      <c r="GJ86" s="13"/>
      <c r="GK86" s="13"/>
      <c r="GL86" s="13"/>
      <c r="GM86" s="13"/>
      <c r="GN86" s="13"/>
      <c r="GO86" s="13"/>
      <c r="GP86" s="13"/>
      <c r="GQ86" s="13"/>
      <c r="GR86" s="13"/>
      <c r="GS86" s="13"/>
      <c r="GT86" s="13"/>
      <c r="GU86" s="13"/>
      <c r="GV86" s="13"/>
      <c r="GW86" s="13"/>
      <c r="GX86" s="13"/>
      <c r="GY86" s="13"/>
      <c r="GZ86" s="13"/>
      <c r="HA86" s="13"/>
      <c r="HB86" s="13"/>
      <c r="HC86" s="13"/>
      <c r="HD86" s="13"/>
      <c r="HE86" s="13"/>
      <c r="HF86" s="13"/>
      <c r="HG86" s="13"/>
      <c r="HH86" s="13"/>
      <c r="HI86" s="13"/>
      <c r="HJ86" s="13"/>
      <c r="HK86" s="13"/>
      <c r="HL86" s="13"/>
      <c r="HM86" s="13"/>
      <c r="HN86" s="13"/>
      <c r="HO86" s="13"/>
      <c r="HP86" s="13"/>
      <c r="HQ86" s="13"/>
      <c r="HR86" s="13"/>
      <c r="HS86" s="13"/>
      <c r="HT86" s="13"/>
      <c r="HU86" s="13"/>
      <c r="HV86" s="13"/>
      <c r="HW86" s="13"/>
      <c r="HX86" s="13"/>
      <c r="HY86" s="13"/>
      <c r="HZ86" s="13"/>
      <c r="IA86" s="13"/>
      <c r="IB86" s="13"/>
      <c r="IC86" s="13"/>
      <c r="ID86" s="13"/>
      <c r="IE86" s="13"/>
      <c r="IF86" s="13"/>
      <c r="IG86" s="13"/>
      <c r="IH86" s="13"/>
      <c r="II86" s="13"/>
      <c r="IJ86" s="13"/>
      <c r="IK86" s="13"/>
      <c r="IL86" s="13"/>
      <c r="IM86" s="13"/>
      <c r="IN86" s="13"/>
      <c r="IO86" s="13"/>
      <c r="IP86" s="13"/>
      <c r="IQ86" s="13"/>
      <c r="IR86" s="13"/>
      <c r="IS86" s="13"/>
      <c r="IT86" s="13"/>
      <c r="IU86" s="13"/>
      <c r="IV86" s="13"/>
      <c r="IW86" s="13"/>
    </row>
    <row r="87" customFormat="false" ht="13.8" hidden="false" customHeight="false" outlineLevel="0" collapsed="false">
      <c r="B87" s="8"/>
      <c r="C87" s="8"/>
      <c r="D87" s="46"/>
      <c r="E87" s="46"/>
      <c r="F87" s="8"/>
      <c r="G87" s="8"/>
      <c r="H87" s="49"/>
      <c r="I87" s="8"/>
      <c r="J87" s="8"/>
      <c r="K87" s="8"/>
      <c r="L87" s="8"/>
      <c r="M87" s="8"/>
      <c r="N87" s="8"/>
      <c r="O87" s="8"/>
      <c r="P87" s="49"/>
      <c r="Q87" s="49"/>
      <c r="R87" s="49"/>
      <c r="S87" s="10"/>
      <c r="T87" s="50"/>
      <c r="U87" s="50"/>
      <c r="V87" s="50"/>
      <c r="W87" s="25"/>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c r="CY87" s="13"/>
      <c r="CZ87" s="13"/>
      <c r="DA87" s="13"/>
      <c r="DB87" s="13"/>
      <c r="DC87" s="13"/>
      <c r="DD87" s="13"/>
      <c r="DE87" s="13"/>
      <c r="DF87" s="13"/>
      <c r="DG87" s="13"/>
      <c r="DH87" s="13"/>
      <c r="DI87" s="13"/>
      <c r="DJ87" s="13"/>
      <c r="DK87" s="13"/>
      <c r="DL87" s="13"/>
      <c r="DM87" s="13"/>
      <c r="DN87" s="13"/>
      <c r="DO87" s="13"/>
      <c r="DP87" s="13"/>
      <c r="DQ87" s="13"/>
      <c r="DR87" s="13"/>
      <c r="DS87" s="13"/>
      <c r="DT87" s="13"/>
      <c r="DU87" s="13"/>
      <c r="DV87" s="13"/>
      <c r="DW87" s="13"/>
      <c r="DX87" s="13"/>
      <c r="DY87" s="13"/>
      <c r="DZ87" s="13"/>
      <c r="EA87" s="13"/>
      <c r="EB87" s="13"/>
      <c r="EC87" s="13"/>
      <c r="ED87" s="13"/>
      <c r="EE87" s="13"/>
      <c r="EF87" s="13"/>
      <c r="EG87" s="13"/>
      <c r="EH87" s="13"/>
      <c r="EI87" s="13"/>
      <c r="EJ87" s="13"/>
      <c r="EK87" s="13"/>
      <c r="EL87" s="13"/>
      <c r="EM87" s="13"/>
      <c r="EN87" s="13"/>
      <c r="EO87" s="13"/>
      <c r="EP87" s="13"/>
      <c r="EQ87" s="13"/>
      <c r="ER87" s="13"/>
      <c r="ES87" s="13"/>
      <c r="ET87" s="13"/>
      <c r="EU87" s="13"/>
      <c r="EV87" s="13"/>
      <c r="EW87" s="13"/>
      <c r="EX87" s="13"/>
      <c r="EY87" s="13"/>
      <c r="EZ87" s="13"/>
      <c r="FA87" s="13"/>
      <c r="FB87" s="13"/>
      <c r="FC87" s="13"/>
      <c r="FD87" s="13"/>
      <c r="FE87" s="13"/>
      <c r="FF87" s="13"/>
      <c r="FG87" s="13"/>
      <c r="FH87" s="13"/>
      <c r="FI87" s="13"/>
      <c r="FJ87" s="13"/>
      <c r="FK87" s="13"/>
      <c r="FL87" s="13"/>
      <c r="FM87" s="13"/>
      <c r="FN87" s="13"/>
      <c r="FO87" s="13"/>
      <c r="FP87" s="13"/>
      <c r="FQ87" s="13"/>
      <c r="FR87" s="13"/>
      <c r="FS87" s="13"/>
      <c r="FT87" s="13"/>
      <c r="FU87" s="13"/>
      <c r="FV87" s="13"/>
      <c r="FW87" s="13"/>
      <c r="FX87" s="13"/>
      <c r="FY87" s="13"/>
      <c r="FZ87" s="13"/>
      <c r="GA87" s="13"/>
      <c r="GB87" s="13"/>
      <c r="GC87" s="13"/>
      <c r="GD87" s="13"/>
      <c r="GE87" s="13"/>
      <c r="GF87" s="13"/>
      <c r="GG87" s="13"/>
      <c r="GH87" s="13"/>
      <c r="GI87" s="13"/>
      <c r="GJ87" s="13"/>
      <c r="GK87" s="13"/>
      <c r="GL87" s="13"/>
      <c r="GM87" s="13"/>
      <c r="GN87" s="13"/>
      <c r="GO87" s="13"/>
      <c r="GP87" s="13"/>
      <c r="GQ87" s="13"/>
      <c r="GR87" s="13"/>
      <c r="GS87" s="13"/>
      <c r="GT87" s="13"/>
      <c r="GU87" s="13"/>
      <c r="GV87" s="13"/>
      <c r="GW87" s="13"/>
      <c r="GX87" s="13"/>
      <c r="GY87" s="13"/>
      <c r="GZ87" s="13"/>
      <c r="HA87" s="13"/>
      <c r="HB87" s="13"/>
      <c r="HC87" s="13"/>
      <c r="HD87" s="13"/>
      <c r="HE87" s="13"/>
      <c r="HF87" s="13"/>
      <c r="HG87" s="13"/>
      <c r="HH87" s="13"/>
      <c r="HI87" s="13"/>
      <c r="HJ87" s="13"/>
      <c r="HK87" s="13"/>
      <c r="HL87" s="13"/>
      <c r="HM87" s="13"/>
      <c r="HN87" s="13"/>
      <c r="HO87" s="13"/>
      <c r="HP87" s="13"/>
      <c r="HQ87" s="13"/>
      <c r="HR87" s="13"/>
      <c r="HS87" s="13"/>
      <c r="HT87" s="13"/>
      <c r="HU87" s="13"/>
      <c r="HV87" s="13"/>
      <c r="HW87" s="13"/>
      <c r="HX87" s="13"/>
      <c r="HY87" s="13"/>
      <c r="HZ87" s="13"/>
      <c r="IA87" s="13"/>
      <c r="IB87" s="13"/>
      <c r="IC87" s="13"/>
      <c r="ID87" s="13"/>
      <c r="IE87" s="13"/>
      <c r="IF87" s="13"/>
      <c r="IG87" s="13"/>
      <c r="IH87" s="13"/>
      <c r="II87" s="13"/>
      <c r="IJ87" s="13"/>
      <c r="IK87" s="13"/>
      <c r="IL87" s="13"/>
      <c r="IM87" s="13"/>
      <c r="IN87" s="13"/>
      <c r="IO87" s="13"/>
      <c r="IP87" s="13"/>
      <c r="IQ87" s="13"/>
      <c r="IR87" s="13"/>
      <c r="IS87" s="13"/>
      <c r="IT87" s="13"/>
      <c r="IU87" s="13"/>
      <c r="IV87" s="13"/>
      <c r="IW87" s="13"/>
    </row>
    <row r="88" customFormat="false" ht="13.8" hidden="false" customHeight="false" outlineLevel="0" collapsed="false">
      <c r="B88" s="8"/>
      <c r="C88" s="8"/>
      <c r="D88" s="46"/>
      <c r="E88" s="46"/>
      <c r="F88" s="8"/>
      <c r="G88" s="8"/>
      <c r="H88" s="49"/>
      <c r="I88" s="8"/>
      <c r="J88" s="8"/>
      <c r="K88" s="8"/>
      <c r="L88" s="8"/>
      <c r="M88" s="8"/>
      <c r="N88" s="8"/>
      <c r="O88" s="8"/>
      <c r="P88" s="49"/>
      <c r="Q88" s="49"/>
      <c r="R88" s="49"/>
      <c r="S88" s="10"/>
      <c r="T88" s="50"/>
      <c r="U88" s="50"/>
      <c r="V88" s="50"/>
      <c r="W88" s="25"/>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c r="CY88" s="13"/>
      <c r="CZ88" s="13"/>
      <c r="DA88" s="13"/>
      <c r="DB88" s="13"/>
      <c r="DC88" s="13"/>
      <c r="DD88" s="13"/>
      <c r="DE88" s="13"/>
      <c r="DF88" s="13"/>
      <c r="DG88" s="13"/>
      <c r="DH88" s="13"/>
      <c r="DI88" s="13"/>
      <c r="DJ88" s="13"/>
      <c r="DK88" s="13"/>
      <c r="DL88" s="13"/>
      <c r="DM88" s="13"/>
      <c r="DN88" s="13"/>
      <c r="DO88" s="13"/>
      <c r="DP88" s="13"/>
      <c r="DQ88" s="13"/>
      <c r="DR88" s="13"/>
      <c r="DS88" s="13"/>
      <c r="DT88" s="13"/>
      <c r="DU88" s="13"/>
      <c r="DV88" s="13"/>
      <c r="DW88" s="13"/>
      <c r="DX88" s="13"/>
      <c r="DY88" s="13"/>
      <c r="DZ88" s="13"/>
      <c r="EA88" s="13"/>
      <c r="EB88" s="13"/>
      <c r="EC88" s="13"/>
      <c r="ED88" s="13"/>
      <c r="EE88" s="13"/>
      <c r="EF88" s="13"/>
      <c r="EG88" s="13"/>
      <c r="EH88" s="13"/>
      <c r="EI88" s="13"/>
      <c r="EJ88" s="13"/>
      <c r="EK88" s="13"/>
      <c r="EL88" s="13"/>
      <c r="EM88" s="13"/>
      <c r="EN88" s="13"/>
      <c r="EO88" s="13"/>
      <c r="EP88" s="13"/>
      <c r="EQ88" s="13"/>
      <c r="ER88" s="13"/>
      <c r="ES88" s="13"/>
      <c r="ET88" s="13"/>
      <c r="EU88" s="13"/>
      <c r="EV88" s="13"/>
      <c r="EW88" s="13"/>
      <c r="EX88" s="13"/>
      <c r="EY88" s="13"/>
      <c r="EZ88" s="13"/>
      <c r="FA88" s="13"/>
      <c r="FB88" s="13"/>
      <c r="FC88" s="13"/>
      <c r="FD88" s="13"/>
      <c r="FE88" s="13"/>
      <c r="FF88" s="13"/>
      <c r="FG88" s="13"/>
      <c r="FH88" s="13"/>
      <c r="FI88" s="13"/>
      <c r="FJ88" s="13"/>
      <c r="FK88" s="13"/>
      <c r="FL88" s="13"/>
      <c r="FM88" s="13"/>
      <c r="FN88" s="13"/>
      <c r="FO88" s="13"/>
      <c r="FP88" s="13"/>
      <c r="FQ88" s="13"/>
      <c r="FR88" s="13"/>
      <c r="FS88" s="13"/>
      <c r="FT88" s="13"/>
      <c r="FU88" s="13"/>
      <c r="FV88" s="13"/>
      <c r="FW88" s="13"/>
      <c r="FX88" s="13"/>
      <c r="FY88" s="13"/>
      <c r="FZ88" s="13"/>
      <c r="GA88" s="13"/>
      <c r="GB88" s="13"/>
      <c r="GC88" s="13"/>
      <c r="GD88" s="13"/>
      <c r="GE88" s="13"/>
      <c r="GF88" s="13"/>
      <c r="GG88" s="13"/>
      <c r="GH88" s="13"/>
      <c r="GI88" s="13"/>
      <c r="GJ88" s="13"/>
      <c r="GK88" s="13"/>
      <c r="GL88" s="13"/>
      <c r="GM88" s="13"/>
      <c r="GN88" s="13"/>
      <c r="GO88" s="13"/>
      <c r="GP88" s="13"/>
      <c r="GQ88" s="13"/>
      <c r="GR88" s="13"/>
      <c r="GS88" s="13"/>
      <c r="GT88" s="13"/>
      <c r="GU88" s="13"/>
      <c r="GV88" s="13"/>
      <c r="GW88" s="13"/>
      <c r="GX88" s="13"/>
      <c r="GY88" s="13"/>
      <c r="GZ88" s="13"/>
      <c r="HA88" s="13"/>
      <c r="HB88" s="13"/>
      <c r="HC88" s="13"/>
      <c r="HD88" s="13"/>
      <c r="HE88" s="13"/>
      <c r="HF88" s="13"/>
      <c r="HG88" s="13"/>
      <c r="HH88" s="13"/>
      <c r="HI88" s="13"/>
      <c r="HJ88" s="13"/>
      <c r="HK88" s="13"/>
      <c r="HL88" s="13"/>
      <c r="HM88" s="13"/>
      <c r="HN88" s="13"/>
      <c r="HO88" s="13"/>
      <c r="HP88" s="13"/>
      <c r="HQ88" s="13"/>
      <c r="HR88" s="13"/>
      <c r="HS88" s="13"/>
      <c r="HT88" s="13"/>
      <c r="HU88" s="13"/>
      <c r="HV88" s="13"/>
      <c r="HW88" s="13"/>
      <c r="HX88" s="13"/>
      <c r="HY88" s="13"/>
      <c r="HZ88" s="13"/>
      <c r="IA88" s="13"/>
      <c r="IB88" s="13"/>
      <c r="IC88" s="13"/>
      <c r="ID88" s="13"/>
      <c r="IE88" s="13"/>
      <c r="IF88" s="13"/>
      <c r="IG88" s="13"/>
      <c r="IH88" s="13"/>
      <c r="II88" s="13"/>
      <c r="IJ88" s="13"/>
      <c r="IK88" s="13"/>
      <c r="IL88" s="13"/>
      <c r="IM88" s="13"/>
      <c r="IN88" s="13"/>
      <c r="IO88" s="13"/>
      <c r="IP88" s="13"/>
      <c r="IQ88" s="13"/>
      <c r="IR88" s="13"/>
      <c r="IS88" s="13"/>
      <c r="IT88" s="13"/>
      <c r="IU88" s="13"/>
      <c r="IV88" s="13"/>
      <c r="IW88" s="13"/>
    </row>
    <row r="89" customFormat="false" ht="13.8" hidden="false" customHeight="false" outlineLevel="0" collapsed="false">
      <c r="B89" s="8"/>
      <c r="C89" s="8"/>
      <c r="D89" s="46"/>
      <c r="E89" s="46"/>
      <c r="F89" s="8"/>
      <c r="G89" s="8"/>
      <c r="H89" s="49"/>
      <c r="I89" s="8"/>
      <c r="J89" s="8"/>
      <c r="K89" s="8"/>
      <c r="L89" s="8"/>
      <c r="M89" s="8"/>
      <c r="N89" s="8"/>
      <c r="O89" s="8"/>
      <c r="P89" s="49"/>
      <c r="Q89" s="49"/>
      <c r="R89" s="49"/>
      <c r="S89" s="10"/>
      <c r="T89" s="50"/>
      <c r="U89" s="50"/>
      <c r="V89" s="50"/>
      <c r="W89" s="25"/>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c r="CY89" s="13"/>
      <c r="CZ89" s="13"/>
      <c r="DA89" s="13"/>
      <c r="DB89" s="13"/>
      <c r="DC89" s="13"/>
      <c r="DD89" s="13"/>
      <c r="DE89" s="13"/>
      <c r="DF89" s="13"/>
      <c r="DG89" s="13"/>
      <c r="DH89" s="13"/>
      <c r="DI89" s="13"/>
      <c r="DJ89" s="13"/>
      <c r="DK89" s="13"/>
      <c r="DL89" s="13"/>
      <c r="DM89" s="13"/>
      <c r="DN89" s="13"/>
      <c r="DO89" s="13"/>
      <c r="DP89" s="13"/>
      <c r="DQ89" s="13"/>
      <c r="DR89" s="13"/>
      <c r="DS89" s="13"/>
      <c r="DT89" s="13"/>
      <c r="DU89" s="13"/>
      <c r="DV89" s="13"/>
      <c r="DW89" s="13"/>
      <c r="DX89" s="13"/>
      <c r="DY89" s="13"/>
      <c r="DZ89" s="13"/>
      <c r="EA89" s="13"/>
      <c r="EB89" s="13"/>
      <c r="EC89" s="13"/>
      <c r="ED89" s="13"/>
      <c r="EE89" s="13"/>
      <c r="EF89" s="13"/>
      <c r="EG89" s="13"/>
      <c r="EH89" s="13"/>
      <c r="EI89" s="13"/>
      <c r="EJ89" s="13"/>
      <c r="EK89" s="13"/>
      <c r="EL89" s="13"/>
      <c r="EM89" s="13"/>
      <c r="EN89" s="13"/>
      <c r="EO89" s="13"/>
      <c r="EP89" s="13"/>
      <c r="EQ89" s="13"/>
      <c r="ER89" s="13"/>
      <c r="ES89" s="13"/>
      <c r="ET89" s="13"/>
      <c r="EU89" s="13"/>
      <c r="EV89" s="13"/>
      <c r="EW89" s="13"/>
      <c r="EX89" s="13"/>
      <c r="EY89" s="13"/>
      <c r="EZ89" s="13"/>
      <c r="FA89" s="13"/>
      <c r="FB89" s="13"/>
      <c r="FC89" s="13"/>
      <c r="FD89" s="13"/>
      <c r="FE89" s="13"/>
      <c r="FF89" s="13"/>
      <c r="FG89" s="13"/>
      <c r="FH89" s="13"/>
      <c r="FI89" s="13"/>
      <c r="FJ89" s="13"/>
      <c r="FK89" s="13"/>
      <c r="FL89" s="13"/>
      <c r="FM89" s="13"/>
      <c r="FN89" s="13"/>
      <c r="FO89" s="13"/>
      <c r="FP89" s="13"/>
      <c r="FQ89" s="13"/>
      <c r="FR89" s="13"/>
      <c r="FS89" s="13"/>
      <c r="FT89" s="13"/>
      <c r="FU89" s="13"/>
      <c r="FV89" s="13"/>
      <c r="FW89" s="13"/>
      <c r="FX89" s="13"/>
      <c r="FY89" s="13"/>
      <c r="FZ89" s="13"/>
      <c r="GA89" s="13"/>
      <c r="GB89" s="13"/>
      <c r="GC89" s="13"/>
      <c r="GD89" s="13"/>
      <c r="GE89" s="13"/>
      <c r="GF89" s="13"/>
      <c r="GG89" s="13"/>
      <c r="GH89" s="13"/>
      <c r="GI89" s="13"/>
      <c r="GJ89" s="13"/>
      <c r="GK89" s="13"/>
      <c r="GL89" s="13"/>
      <c r="GM89" s="13"/>
      <c r="GN89" s="13"/>
      <c r="GO89" s="13"/>
      <c r="GP89" s="13"/>
      <c r="GQ89" s="13"/>
      <c r="GR89" s="13"/>
      <c r="GS89" s="13"/>
      <c r="GT89" s="13"/>
      <c r="GU89" s="13"/>
      <c r="GV89" s="13"/>
      <c r="GW89" s="13"/>
      <c r="GX89" s="13"/>
      <c r="GY89" s="13"/>
      <c r="GZ89" s="13"/>
      <c r="HA89" s="13"/>
      <c r="HB89" s="13"/>
      <c r="HC89" s="13"/>
      <c r="HD89" s="13"/>
      <c r="HE89" s="13"/>
      <c r="HF89" s="13"/>
      <c r="HG89" s="13"/>
      <c r="HH89" s="13"/>
      <c r="HI89" s="13"/>
      <c r="HJ89" s="13"/>
      <c r="HK89" s="13"/>
      <c r="HL89" s="13"/>
      <c r="HM89" s="13"/>
      <c r="HN89" s="13"/>
      <c r="HO89" s="13"/>
      <c r="HP89" s="13"/>
      <c r="HQ89" s="13"/>
      <c r="HR89" s="13"/>
      <c r="HS89" s="13"/>
      <c r="HT89" s="13"/>
      <c r="HU89" s="13"/>
      <c r="HV89" s="13"/>
      <c r="HW89" s="13"/>
      <c r="HX89" s="13"/>
      <c r="HY89" s="13"/>
      <c r="HZ89" s="13"/>
      <c r="IA89" s="13"/>
      <c r="IB89" s="13"/>
      <c r="IC89" s="13"/>
      <c r="ID89" s="13"/>
      <c r="IE89" s="13"/>
      <c r="IF89" s="13"/>
      <c r="IG89" s="13"/>
      <c r="IH89" s="13"/>
      <c r="II89" s="13"/>
      <c r="IJ89" s="13"/>
      <c r="IK89" s="13"/>
      <c r="IL89" s="13"/>
      <c r="IM89" s="13"/>
      <c r="IN89" s="13"/>
      <c r="IO89" s="13"/>
      <c r="IP89" s="13"/>
      <c r="IQ89" s="13"/>
      <c r="IR89" s="13"/>
      <c r="IS89" s="13"/>
      <c r="IT89" s="13"/>
      <c r="IU89" s="13"/>
      <c r="IV89" s="13"/>
      <c r="IW89" s="13"/>
    </row>
    <row r="90" customFormat="false" ht="13.8" hidden="false" customHeight="false" outlineLevel="0" collapsed="false">
      <c r="B90" s="8"/>
      <c r="C90" s="8"/>
      <c r="D90" s="46"/>
      <c r="E90" s="46"/>
      <c r="F90" s="8"/>
      <c r="G90" s="8"/>
      <c r="H90" s="49"/>
      <c r="I90" s="8"/>
      <c r="J90" s="8"/>
      <c r="K90" s="8"/>
      <c r="L90" s="8"/>
      <c r="M90" s="8"/>
      <c r="N90" s="8"/>
      <c r="O90" s="8"/>
      <c r="P90" s="49"/>
      <c r="Q90" s="49"/>
      <c r="R90" s="49"/>
      <c r="S90" s="10"/>
      <c r="T90" s="50"/>
      <c r="U90" s="50"/>
      <c r="V90" s="50"/>
      <c r="W90" s="25"/>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c r="CW90" s="13"/>
      <c r="CX90" s="13"/>
      <c r="CY90" s="13"/>
      <c r="CZ90" s="13"/>
      <c r="DA90" s="13"/>
      <c r="DB90" s="13"/>
      <c r="DC90" s="13"/>
      <c r="DD90" s="13"/>
      <c r="DE90" s="13"/>
      <c r="DF90" s="13"/>
      <c r="DG90" s="13"/>
      <c r="DH90" s="13"/>
      <c r="DI90" s="13"/>
      <c r="DJ90" s="13"/>
      <c r="DK90" s="13"/>
      <c r="DL90" s="13"/>
      <c r="DM90" s="13"/>
      <c r="DN90" s="13"/>
      <c r="DO90" s="13"/>
      <c r="DP90" s="13"/>
      <c r="DQ90" s="13"/>
      <c r="DR90" s="13"/>
      <c r="DS90" s="13"/>
      <c r="DT90" s="13"/>
      <c r="DU90" s="13"/>
      <c r="DV90" s="13"/>
      <c r="DW90" s="13"/>
      <c r="DX90" s="13"/>
      <c r="DY90" s="13"/>
      <c r="DZ90" s="13"/>
      <c r="EA90" s="13"/>
      <c r="EB90" s="13"/>
      <c r="EC90" s="13"/>
      <c r="ED90" s="13"/>
      <c r="EE90" s="13"/>
      <c r="EF90" s="13"/>
      <c r="EG90" s="13"/>
      <c r="EH90" s="13"/>
      <c r="EI90" s="13"/>
      <c r="EJ90" s="13"/>
      <c r="EK90" s="13"/>
      <c r="EL90" s="13"/>
      <c r="EM90" s="13"/>
      <c r="EN90" s="13"/>
      <c r="EO90" s="13"/>
      <c r="EP90" s="13"/>
      <c r="EQ90" s="13"/>
      <c r="ER90" s="13"/>
      <c r="ES90" s="13"/>
      <c r="ET90" s="13"/>
      <c r="EU90" s="13"/>
      <c r="EV90" s="13"/>
      <c r="EW90" s="13"/>
      <c r="EX90" s="13"/>
      <c r="EY90" s="13"/>
      <c r="EZ90" s="13"/>
      <c r="FA90" s="13"/>
      <c r="FB90" s="13"/>
      <c r="FC90" s="13"/>
      <c r="FD90" s="13"/>
      <c r="FE90" s="13"/>
      <c r="FF90" s="13"/>
      <c r="FG90" s="13"/>
      <c r="FH90" s="13"/>
      <c r="FI90" s="13"/>
      <c r="FJ90" s="13"/>
      <c r="FK90" s="13"/>
      <c r="FL90" s="13"/>
      <c r="FM90" s="13"/>
      <c r="FN90" s="13"/>
      <c r="FO90" s="13"/>
      <c r="FP90" s="13"/>
      <c r="FQ90" s="13"/>
      <c r="FR90" s="13"/>
      <c r="FS90" s="13"/>
      <c r="FT90" s="13"/>
      <c r="FU90" s="13"/>
      <c r="FV90" s="13"/>
      <c r="FW90" s="13"/>
      <c r="FX90" s="13"/>
      <c r="FY90" s="13"/>
      <c r="FZ90" s="13"/>
      <c r="GA90" s="13"/>
      <c r="GB90" s="13"/>
      <c r="GC90" s="13"/>
      <c r="GD90" s="13"/>
      <c r="GE90" s="13"/>
      <c r="GF90" s="13"/>
      <c r="GG90" s="13"/>
      <c r="GH90" s="13"/>
      <c r="GI90" s="13"/>
      <c r="GJ90" s="13"/>
      <c r="GK90" s="13"/>
      <c r="GL90" s="13"/>
      <c r="GM90" s="13"/>
      <c r="GN90" s="13"/>
      <c r="GO90" s="13"/>
      <c r="GP90" s="13"/>
      <c r="GQ90" s="13"/>
      <c r="GR90" s="13"/>
      <c r="GS90" s="13"/>
      <c r="GT90" s="13"/>
      <c r="GU90" s="13"/>
      <c r="GV90" s="13"/>
      <c r="GW90" s="13"/>
      <c r="GX90" s="13"/>
      <c r="GY90" s="13"/>
      <c r="GZ90" s="13"/>
      <c r="HA90" s="13"/>
      <c r="HB90" s="13"/>
      <c r="HC90" s="13"/>
      <c r="HD90" s="13"/>
      <c r="HE90" s="13"/>
      <c r="HF90" s="13"/>
      <c r="HG90" s="13"/>
      <c r="HH90" s="13"/>
      <c r="HI90" s="13"/>
      <c r="HJ90" s="13"/>
      <c r="HK90" s="13"/>
      <c r="HL90" s="13"/>
      <c r="HM90" s="13"/>
      <c r="HN90" s="13"/>
      <c r="HO90" s="13"/>
      <c r="HP90" s="13"/>
      <c r="HQ90" s="13"/>
      <c r="HR90" s="13"/>
      <c r="HS90" s="13"/>
      <c r="HT90" s="13"/>
      <c r="HU90" s="13"/>
      <c r="HV90" s="13"/>
      <c r="HW90" s="13"/>
      <c r="HX90" s="13"/>
      <c r="HY90" s="13"/>
      <c r="HZ90" s="13"/>
      <c r="IA90" s="13"/>
      <c r="IB90" s="13"/>
      <c r="IC90" s="13"/>
      <c r="ID90" s="13"/>
      <c r="IE90" s="13"/>
      <c r="IF90" s="13"/>
      <c r="IG90" s="13"/>
      <c r="IH90" s="13"/>
      <c r="II90" s="13"/>
      <c r="IJ90" s="13"/>
      <c r="IK90" s="13"/>
      <c r="IL90" s="13"/>
      <c r="IM90" s="13"/>
      <c r="IN90" s="13"/>
      <c r="IO90" s="13"/>
      <c r="IP90" s="13"/>
      <c r="IQ90" s="13"/>
      <c r="IR90" s="13"/>
      <c r="IS90" s="13"/>
      <c r="IT90" s="13"/>
      <c r="IU90" s="13"/>
      <c r="IV90" s="13"/>
      <c r="IW90" s="13"/>
    </row>
    <row r="91" customFormat="false" ht="13.8" hidden="false" customHeight="false" outlineLevel="0" collapsed="false">
      <c r="B91" s="8"/>
      <c r="C91" s="8"/>
      <c r="D91" s="46"/>
      <c r="E91" s="46"/>
      <c r="F91" s="8"/>
      <c r="G91" s="8"/>
      <c r="H91" s="49"/>
      <c r="I91" s="8"/>
      <c r="J91" s="8"/>
      <c r="K91" s="8"/>
      <c r="L91" s="8"/>
      <c r="M91" s="8"/>
      <c r="N91" s="8"/>
      <c r="O91" s="8"/>
      <c r="P91" s="49"/>
      <c r="Q91" s="49"/>
      <c r="R91" s="49"/>
      <c r="S91" s="10"/>
      <c r="T91" s="50"/>
      <c r="U91" s="50"/>
      <c r="V91" s="50"/>
      <c r="W91" s="25"/>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c r="CW91" s="13"/>
      <c r="CX91" s="13"/>
      <c r="CY91" s="13"/>
      <c r="CZ91" s="13"/>
      <c r="DA91" s="13"/>
      <c r="DB91" s="13"/>
      <c r="DC91" s="13"/>
      <c r="DD91" s="13"/>
      <c r="DE91" s="13"/>
      <c r="DF91" s="13"/>
      <c r="DG91" s="13"/>
      <c r="DH91" s="13"/>
      <c r="DI91" s="13"/>
      <c r="DJ91" s="13"/>
      <c r="DK91" s="13"/>
      <c r="DL91" s="13"/>
      <c r="DM91" s="13"/>
      <c r="DN91" s="13"/>
      <c r="DO91" s="13"/>
      <c r="DP91" s="13"/>
      <c r="DQ91" s="13"/>
      <c r="DR91" s="13"/>
      <c r="DS91" s="13"/>
      <c r="DT91" s="13"/>
      <c r="DU91" s="13"/>
      <c r="DV91" s="13"/>
      <c r="DW91" s="13"/>
      <c r="DX91" s="13"/>
      <c r="DY91" s="13"/>
      <c r="DZ91" s="13"/>
      <c r="EA91" s="13"/>
      <c r="EB91" s="13"/>
      <c r="EC91" s="13"/>
      <c r="ED91" s="13"/>
      <c r="EE91" s="13"/>
      <c r="EF91" s="13"/>
      <c r="EG91" s="13"/>
      <c r="EH91" s="13"/>
      <c r="EI91" s="13"/>
      <c r="EJ91" s="13"/>
      <c r="EK91" s="13"/>
      <c r="EL91" s="13"/>
      <c r="EM91" s="13"/>
      <c r="EN91" s="13"/>
      <c r="EO91" s="13"/>
      <c r="EP91" s="13"/>
      <c r="EQ91" s="13"/>
      <c r="ER91" s="13"/>
      <c r="ES91" s="13"/>
      <c r="ET91" s="13"/>
      <c r="EU91" s="13"/>
      <c r="EV91" s="13"/>
      <c r="EW91" s="13"/>
      <c r="EX91" s="13"/>
      <c r="EY91" s="13"/>
      <c r="EZ91" s="13"/>
      <c r="FA91" s="13"/>
      <c r="FB91" s="13"/>
      <c r="FC91" s="13"/>
      <c r="FD91" s="13"/>
      <c r="FE91" s="13"/>
      <c r="FF91" s="13"/>
      <c r="FG91" s="13"/>
      <c r="FH91" s="13"/>
      <c r="FI91" s="13"/>
      <c r="FJ91" s="13"/>
      <c r="FK91" s="13"/>
      <c r="FL91" s="13"/>
      <c r="FM91" s="13"/>
      <c r="FN91" s="13"/>
      <c r="FO91" s="13"/>
      <c r="FP91" s="13"/>
      <c r="FQ91" s="13"/>
      <c r="FR91" s="13"/>
      <c r="FS91" s="13"/>
      <c r="FT91" s="13"/>
      <c r="FU91" s="13"/>
      <c r="FV91" s="13"/>
      <c r="FW91" s="13"/>
      <c r="FX91" s="13"/>
      <c r="FY91" s="13"/>
      <c r="FZ91" s="13"/>
      <c r="GA91" s="13"/>
      <c r="GB91" s="13"/>
      <c r="GC91" s="13"/>
      <c r="GD91" s="13"/>
      <c r="GE91" s="13"/>
      <c r="GF91" s="13"/>
      <c r="GG91" s="13"/>
      <c r="GH91" s="13"/>
      <c r="GI91" s="13"/>
      <c r="GJ91" s="13"/>
      <c r="GK91" s="13"/>
      <c r="GL91" s="13"/>
      <c r="GM91" s="13"/>
      <c r="GN91" s="13"/>
      <c r="GO91" s="13"/>
      <c r="GP91" s="13"/>
      <c r="GQ91" s="13"/>
      <c r="GR91" s="13"/>
      <c r="GS91" s="13"/>
      <c r="GT91" s="13"/>
      <c r="GU91" s="13"/>
      <c r="GV91" s="13"/>
      <c r="GW91" s="13"/>
      <c r="GX91" s="13"/>
      <c r="GY91" s="13"/>
      <c r="GZ91" s="13"/>
      <c r="HA91" s="13"/>
      <c r="HB91" s="13"/>
      <c r="HC91" s="13"/>
      <c r="HD91" s="13"/>
      <c r="HE91" s="13"/>
      <c r="HF91" s="13"/>
      <c r="HG91" s="13"/>
      <c r="HH91" s="13"/>
      <c r="HI91" s="13"/>
      <c r="HJ91" s="13"/>
      <c r="HK91" s="13"/>
      <c r="HL91" s="13"/>
      <c r="HM91" s="13"/>
      <c r="HN91" s="13"/>
      <c r="HO91" s="13"/>
      <c r="HP91" s="13"/>
      <c r="HQ91" s="13"/>
      <c r="HR91" s="13"/>
      <c r="HS91" s="13"/>
      <c r="HT91" s="13"/>
      <c r="HU91" s="13"/>
      <c r="HV91" s="13"/>
      <c r="HW91" s="13"/>
      <c r="HX91" s="13"/>
      <c r="HY91" s="13"/>
      <c r="HZ91" s="13"/>
      <c r="IA91" s="13"/>
      <c r="IB91" s="13"/>
      <c r="IC91" s="13"/>
      <c r="ID91" s="13"/>
      <c r="IE91" s="13"/>
      <c r="IF91" s="13"/>
      <c r="IG91" s="13"/>
      <c r="IH91" s="13"/>
      <c r="II91" s="13"/>
      <c r="IJ91" s="13"/>
      <c r="IK91" s="13"/>
      <c r="IL91" s="13"/>
      <c r="IM91" s="13"/>
      <c r="IN91" s="13"/>
      <c r="IO91" s="13"/>
      <c r="IP91" s="13"/>
      <c r="IQ91" s="13"/>
      <c r="IR91" s="13"/>
      <c r="IS91" s="13"/>
      <c r="IT91" s="13"/>
      <c r="IU91" s="13"/>
      <c r="IV91" s="13"/>
      <c r="IW91" s="13"/>
    </row>
    <row r="92" customFormat="false" ht="13.8" hidden="false" customHeight="false" outlineLevel="0" collapsed="false">
      <c r="B92" s="8"/>
      <c r="C92" s="8"/>
      <c r="D92" s="46"/>
      <c r="E92" s="46"/>
      <c r="F92" s="8"/>
      <c r="G92" s="8"/>
      <c r="H92" s="49"/>
      <c r="I92" s="8"/>
      <c r="J92" s="8"/>
      <c r="K92" s="8"/>
      <c r="L92" s="8"/>
      <c r="M92" s="8"/>
      <c r="N92" s="8"/>
      <c r="O92" s="8"/>
      <c r="P92" s="49"/>
      <c r="Q92" s="49"/>
      <c r="R92" s="49"/>
      <c r="S92" s="10"/>
      <c r="T92" s="50"/>
      <c r="U92" s="50"/>
      <c r="V92" s="50"/>
      <c r="W92" s="25"/>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c r="CY92" s="13"/>
      <c r="CZ92" s="13"/>
      <c r="DA92" s="13"/>
      <c r="DB92" s="13"/>
      <c r="DC92" s="13"/>
      <c r="DD92" s="13"/>
      <c r="DE92" s="13"/>
      <c r="DF92" s="13"/>
      <c r="DG92" s="13"/>
      <c r="DH92" s="13"/>
      <c r="DI92" s="13"/>
      <c r="DJ92" s="13"/>
      <c r="DK92" s="13"/>
      <c r="DL92" s="13"/>
      <c r="DM92" s="13"/>
      <c r="DN92" s="13"/>
      <c r="DO92" s="13"/>
      <c r="DP92" s="13"/>
      <c r="DQ92" s="13"/>
      <c r="DR92" s="13"/>
      <c r="DS92" s="13"/>
      <c r="DT92" s="13"/>
      <c r="DU92" s="13"/>
      <c r="DV92" s="13"/>
      <c r="DW92" s="13"/>
      <c r="DX92" s="13"/>
      <c r="DY92" s="13"/>
      <c r="DZ92" s="13"/>
      <c r="EA92" s="13"/>
      <c r="EB92" s="13"/>
      <c r="EC92" s="13"/>
      <c r="ED92" s="13"/>
      <c r="EE92" s="13"/>
      <c r="EF92" s="13"/>
      <c r="EG92" s="13"/>
      <c r="EH92" s="13"/>
      <c r="EI92" s="13"/>
      <c r="EJ92" s="13"/>
      <c r="EK92" s="13"/>
      <c r="EL92" s="13"/>
      <c r="EM92" s="13"/>
      <c r="EN92" s="13"/>
      <c r="EO92" s="13"/>
      <c r="EP92" s="13"/>
      <c r="EQ92" s="13"/>
      <c r="ER92" s="13"/>
      <c r="ES92" s="13"/>
      <c r="ET92" s="13"/>
      <c r="EU92" s="13"/>
      <c r="EV92" s="13"/>
      <c r="EW92" s="13"/>
      <c r="EX92" s="13"/>
      <c r="EY92" s="13"/>
      <c r="EZ92" s="13"/>
      <c r="FA92" s="13"/>
      <c r="FB92" s="13"/>
      <c r="FC92" s="13"/>
      <c r="FD92" s="13"/>
      <c r="FE92" s="13"/>
      <c r="FF92" s="13"/>
      <c r="FG92" s="13"/>
      <c r="FH92" s="13"/>
      <c r="FI92" s="13"/>
      <c r="FJ92" s="13"/>
      <c r="FK92" s="13"/>
      <c r="FL92" s="13"/>
      <c r="FM92" s="13"/>
      <c r="FN92" s="13"/>
      <c r="FO92" s="13"/>
      <c r="FP92" s="13"/>
      <c r="FQ92" s="13"/>
      <c r="FR92" s="13"/>
      <c r="FS92" s="13"/>
      <c r="FT92" s="13"/>
      <c r="FU92" s="13"/>
      <c r="FV92" s="13"/>
      <c r="FW92" s="13"/>
      <c r="FX92" s="13"/>
      <c r="FY92" s="13"/>
      <c r="FZ92" s="13"/>
      <c r="GA92" s="13"/>
      <c r="GB92" s="13"/>
      <c r="GC92" s="13"/>
      <c r="GD92" s="13"/>
      <c r="GE92" s="13"/>
      <c r="GF92" s="13"/>
      <c r="GG92" s="13"/>
      <c r="GH92" s="13"/>
      <c r="GI92" s="13"/>
      <c r="GJ92" s="13"/>
      <c r="GK92" s="13"/>
      <c r="GL92" s="13"/>
      <c r="GM92" s="13"/>
      <c r="GN92" s="13"/>
      <c r="GO92" s="13"/>
      <c r="GP92" s="13"/>
      <c r="GQ92" s="13"/>
      <c r="GR92" s="13"/>
      <c r="GS92" s="13"/>
      <c r="GT92" s="13"/>
      <c r="GU92" s="13"/>
      <c r="GV92" s="13"/>
      <c r="GW92" s="13"/>
      <c r="GX92" s="13"/>
      <c r="GY92" s="13"/>
      <c r="GZ92" s="13"/>
      <c r="HA92" s="13"/>
      <c r="HB92" s="13"/>
      <c r="HC92" s="13"/>
      <c r="HD92" s="13"/>
      <c r="HE92" s="13"/>
      <c r="HF92" s="13"/>
      <c r="HG92" s="13"/>
      <c r="HH92" s="13"/>
      <c r="HI92" s="13"/>
      <c r="HJ92" s="13"/>
      <c r="HK92" s="13"/>
      <c r="HL92" s="13"/>
      <c r="HM92" s="13"/>
      <c r="HN92" s="13"/>
      <c r="HO92" s="13"/>
      <c r="HP92" s="13"/>
      <c r="HQ92" s="13"/>
      <c r="HR92" s="13"/>
      <c r="HS92" s="13"/>
      <c r="HT92" s="13"/>
      <c r="HU92" s="13"/>
      <c r="HV92" s="13"/>
      <c r="HW92" s="13"/>
      <c r="HX92" s="13"/>
      <c r="HY92" s="13"/>
      <c r="HZ92" s="13"/>
      <c r="IA92" s="13"/>
      <c r="IB92" s="13"/>
      <c r="IC92" s="13"/>
      <c r="ID92" s="13"/>
      <c r="IE92" s="13"/>
      <c r="IF92" s="13"/>
      <c r="IG92" s="13"/>
      <c r="IH92" s="13"/>
      <c r="II92" s="13"/>
      <c r="IJ92" s="13"/>
      <c r="IK92" s="13"/>
      <c r="IL92" s="13"/>
      <c r="IM92" s="13"/>
      <c r="IN92" s="13"/>
      <c r="IO92" s="13"/>
      <c r="IP92" s="13"/>
      <c r="IQ92" s="13"/>
      <c r="IR92" s="13"/>
      <c r="IS92" s="13"/>
      <c r="IT92" s="13"/>
      <c r="IU92" s="13"/>
      <c r="IV92" s="13"/>
      <c r="IW92" s="13"/>
    </row>
    <row r="93" customFormat="false" ht="13.8" hidden="false" customHeight="false" outlineLevel="0" collapsed="false">
      <c r="B93" s="8"/>
      <c r="C93" s="8"/>
      <c r="D93" s="46"/>
      <c r="E93" s="46"/>
      <c r="F93" s="8"/>
      <c r="G93" s="8"/>
      <c r="H93" s="49"/>
      <c r="I93" s="8"/>
      <c r="J93" s="8"/>
      <c r="K93" s="8"/>
      <c r="L93" s="8"/>
      <c r="M93" s="8"/>
      <c r="N93" s="8"/>
      <c r="O93" s="8"/>
      <c r="P93" s="49"/>
      <c r="Q93" s="49"/>
      <c r="R93" s="49"/>
      <c r="S93" s="10"/>
      <c r="T93" s="50"/>
      <c r="U93" s="50"/>
      <c r="V93" s="50"/>
      <c r="W93" s="25"/>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c r="CW93" s="13"/>
      <c r="CX93" s="13"/>
      <c r="CY93" s="13"/>
      <c r="CZ93" s="13"/>
      <c r="DA93" s="13"/>
      <c r="DB93" s="13"/>
      <c r="DC93" s="13"/>
      <c r="DD93" s="13"/>
      <c r="DE93" s="13"/>
      <c r="DF93" s="13"/>
      <c r="DG93" s="13"/>
      <c r="DH93" s="13"/>
      <c r="DI93" s="13"/>
      <c r="DJ93" s="13"/>
      <c r="DK93" s="13"/>
      <c r="DL93" s="13"/>
      <c r="DM93" s="13"/>
      <c r="DN93" s="13"/>
      <c r="DO93" s="13"/>
      <c r="DP93" s="13"/>
      <c r="DQ93" s="13"/>
      <c r="DR93" s="13"/>
      <c r="DS93" s="13"/>
      <c r="DT93" s="13"/>
      <c r="DU93" s="13"/>
      <c r="DV93" s="13"/>
      <c r="DW93" s="13"/>
      <c r="DX93" s="13"/>
      <c r="DY93" s="13"/>
      <c r="DZ93" s="13"/>
      <c r="EA93" s="13"/>
      <c r="EB93" s="13"/>
      <c r="EC93" s="13"/>
      <c r="ED93" s="13"/>
      <c r="EE93" s="13"/>
      <c r="EF93" s="13"/>
      <c r="EG93" s="13"/>
      <c r="EH93" s="13"/>
      <c r="EI93" s="13"/>
      <c r="EJ93" s="13"/>
      <c r="EK93" s="13"/>
      <c r="EL93" s="13"/>
      <c r="EM93" s="13"/>
      <c r="EN93" s="13"/>
      <c r="EO93" s="13"/>
      <c r="EP93" s="13"/>
      <c r="EQ93" s="13"/>
      <c r="ER93" s="13"/>
      <c r="ES93" s="13"/>
      <c r="ET93" s="13"/>
      <c r="EU93" s="13"/>
      <c r="EV93" s="13"/>
      <c r="EW93" s="13"/>
      <c r="EX93" s="13"/>
      <c r="EY93" s="13"/>
      <c r="EZ93" s="13"/>
      <c r="FA93" s="13"/>
      <c r="FB93" s="13"/>
      <c r="FC93" s="13"/>
      <c r="FD93" s="13"/>
      <c r="FE93" s="13"/>
      <c r="FF93" s="13"/>
      <c r="FG93" s="13"/>
      <c r="FH93" s="13"/>
      <c r="FI93" s="13"/>
      <c r="FJ93" s="13"/>
      <c r="FK93" s="13"/>
      <c r="FL93" s="13"/>
      <c r="FM93" s="13"/>
      <c r="FN93" s="13"/>
      <c r="FO93" s="13"/>
      <c r="FP93" s="13"/>
      <c r="FQ93" s="13"/>
      <c r="FR93" s="13"/>
      <c r="FS93" s="13"/>
      <c r="FT93" s="13"/>
      <c r="FU93" s="13"/>
      <c r="FV93" s="13"/>
      <c r="FW93" s="13"/>
      <c r="FX93" s="13"/>
      <c r="FY93" s="13"/>
      <c r="FZ93" s="13"/>
      <c r="GA93" s="13"/>
      <c r="GB93" s="13"/>
      <c r="GC93" s="13"/>
      <c r="GD93" s="13"/>
      <c r="GE93" s="13"/>
      <c r="GF93" s="13"/>
      <c r="GG93" s="13"/>
      <c r="GH93" s="13"/>
      <c r="GI93" s="13"/>
      <c r="GJ93" s="13"/>
      <c r="GK93" s="13"/>
      <c r="GL93" s="13"/>
      <c r="GM93" s="13"/>
      <c r="GN93" s="13"/>
      <c r="GO93" s="13"/>
      <c r="GP93" s="13"/>
      <c r="GQ93" s="13"/>
      <c r="GR93" s="13"/>
      <c r="GS93" s="13"/>
      <c r="GT93" s="13"/>
      <c r="GU93" s="13"/>
      <c r="GV93" s="13"/>
      <c r="GW93" s="13"/>
      <c r="GX93" s="13"/>
      <c r="GY93" s="13"/>
      <c r="GZ93" s="13"/>
      <c r="HA93" s="13"/>
      <c r="HB93" s="13"/>
      <c r="HC93" s="13"/>
      <c r="HD93" s="13"/>
      <c r="HE93" s="13"/>
      <c r="HF93" s="13"/>
      <c r="HG93" s="13"/>
      <c r="HH93" s="13"/>
      <c r="HI93" s="13"/>
      <c r="HJ93" s="13"/>
      <c r="HK93" s="13"/>
      <c r="HL93" s="13"/>
      <c r="HM93" s="13"/>
      <c r="HN93" s="13"/>
      <c r="HO93" s="13"/>
      <c r="HP93" s="13"/>
      <c r="HQ93" s="13"/>
      <c r="HR93" s="13"/>
      <c r="HS93" s="13"/>
      <c r="HT93" s="13"/>
      <c r="HU93" s="13"/>
      <c r="HV93" s="13"/>
      <c r="HW93" s="13"/>
      <c r="HX93" s="13"/>
      <c r="HY93" s="13"/>
      <c r="HZ93" s="13"/>
      <c r="IA93" s="13"/>
      <c r="IB93" s="13"/>
      <c r="IC93" s="13"/>
      <c r="ID93" s="13"/>
      <c r="IE93" s="13"/>
      <c r="IF93" s="13"/>
      <c r="IG93" s="13"/>
      <c r="IH93" s="13"/>
      <c r="II93" s="13"/>
      <c r="IJ93" s="13"/>
      <c r="IK93" s="13"/>
      <c r="IL93" s="13"/>
      <c r="IM93" s="13"/>
      <c r="IN93" s="13"/>
      <c r="IO93" s="13"/>
      <c r="IP93" s="13"/>
      <c r="IQ93" s="13"/>
      <c r="IR93" s="13"/>
      <c r="IS93" s="13"/>
      <c r="IT93" s="13"/>
      <c r="IU93" s="13"/>
      <c r="IV93" s="13"/>
      <c r="IW93" s="13"/>
    </row>
    <row r="94" customFormat="false" ht="13.8" hidden="false" customHeight="false" outlineLevel="0" collapsed="false">
      <c r="B94" s="8"/>
      <c r="C94" s="8"/>
      <c r="D94" s="46"/>
      <c r="E94" s="46"/>
      <c r="F94" s="8"/>
      <c r="G94" s="8"/>
      <c r="H94" s="49"/>
      <c r="I94" s="8"/>
      <c r="J94" s="8"/>
      <c r="K94" s="8"/>
      <c r="L94" s="8"/>
      <c r="M94" s="8"/>
      <c r="N94" s="8"/>
      <c r="O94" s="8"/>
      <c r="P94" s="49"/>
      <c r="Q94" s="49"/>
      <c r="R94" s="49"/>
      <c r="S94" s="10"/>
      <c r="T94" s="50"/>
      <c r="U94" s="50"/>
      <c r="V94" s="50"/>
      <c r="W94" s="25"/>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c r="CW94" s="13"/>
      <c r="CX94" s="13"/>
      <c r="CY94" s="13"/>
      <c r="CZ94" s="13"/>
      <c r="DA94" s="13"/>
      <c r="DB94" s="13"/>
      <c r="DC94" s="13"/>
      <c r="DD94" s="13"/>
      <c r="DE94" s="13"/>
      <c r="DF94" s="13"/>
      <c r="DG94" s="13"/>
      <c r="DH94" s="13"/>
      <c r="DI94" s="13"/>
      <c r="DJ94" s="13"/>
      <c r="DK94" s="13"/>
      <c r="DL94" s="13"/>
      <c r="DM94" s="13"/>
      <c r="DN94" s="13"/>
      <c r="DO94" s="13"/>
      <c r="DP94" s="13"/>
      <c r="DQ94" s="13"/>
      <c r="DR94" s="13"/>
      <c r="DS94" s="13"/>
      <c r="DT94" s="13"/>
      <c r="DU94" s="13"/>
      <c r="DV94" s="13"/>
      <c r="DW94" s="13"/>
      <c r="DX94" s="13"/>
      <c r="DY94" s="13"/>
      <c r="DZ94" s="13"/>
      <c r="EA94" s="13"/>
      <c r="EB94" s="13"/>
      <c r="EC94" s="13"/>
      <c r="ED94" s="13"/>
      <c r="EE94" s="13"/>
      <c r="EF94" s="13"/>
      <c r="EG94" s="13"/>
      <c r="EH94" s="13"/>
      <c r="EI94" s="13"/>
      <c r="EJ94" s="13"/>
      <c r="EK94" s="13"/>
      <c r="EL94" s="13"/>
      <c r="EM94" s="13"/>
      <c r="EN94" s="13"/>
      <c r="EO94" s="13"/>
      <c r="EP94" s="13"/>
      <c r="EQ94" s="13"/>
      <c r="ER94" s="13"/>
      <c r="ES94" s="13"/>
      <c r="ET94" s="13"/>
      <c r="EU94" s="13"/>
      <c r="EV94" s="13"/>
      <c r="EW94" s="13"/>
      <c r="EX94" s="13"/>
      <c r="EY94" s="13"/>
      <c r="EZ94" s="13"/>
      <c r="FA94" s="13"/>
      <c r="FB94" s="13"/>
      <c r="FC94" s="13"/>
      <c r="FD94" s="13"/>
      <c r="FE94" s="13"/>
      <c r="FF94" s="13"/>
      <c r="FG94" s="13"/>
      <c r="FH94" s="13"/>
      <c r="FI94" s="13"/>
      <c r="FJ94" s="13"/>
      <c r="FK94" s="13"/>
      <c r="FL94" s="13"/>
      <c r="FM94" s="13"/>
      <c r="FN94" s="13"/>
      <c r="FO94" s="13"/>
      <c r="FP94" s="13"/>
      <c r="FQ94" s="13"/>
      <c r="FR94" s="13"/>
      <c r="FS94" s="13"/>
      <c r="FT94" s="13"/>
      <c r="FU94" s="13"/>
      <c r="FV94" s="13"/>
      <c r="FW94" s="13"/>
      <c r="FX94" s="13"/>
      <c r="FY94" s="13"/>
      <c r="FZ94" s="13"/>
      <c r="GA94" s="13"/>
      <c r="GB94" s="13"/>
      <c r="GC94" s="13"/>
      <c r="GD94" s="13"/>
      <c r="GE94" s="13"/>
      <c r="GF94" s="13"/>
      <c r="GG94" s="13"/>
      <c r="GH94" s="13"/>
      <c r="GI94" s="13"/>
      <c r="GJ94" s="13"/>
      <c r="GK94" s="13"/>
      <c r="GL94" s="13"/>
      <c r="GM94" s="13"/>
      <c r="GN94" s="13"/>
      <c r="GO94" s="13"/>
      <c r="GP94" s="13"/>
      <c r="GQ94" s="13"/>
      <c r="GR94" s="13"/>
      <c r="GS94" s="13"/>
      <c r="GT94" s="13"/>
      <c r="GU94" s="13"/>
      <c r="GV94" s="13"/>
      <c r="GW94" s="13"/>
      <c r="GX94" s="13"/>
      <c r="GY94" s="13"/>
      <c r="GZ94" s="13"/>
      <c r="HA94" s="13"/>
      <c r="HB94" s="13"/>
      <c r="HC94" s="13"/>
      <c r="HD94" s="13"/>
      <c r="HE94" s="13"/>
      <c r="HF94" s="13"/>
      <c r="HG94" s="13"/>
      <c r="HH94" s="13"/>
      <c r="HI94" s="13"/>
      <c r="HJ94" s="13"/>
      <c r="HK94" s="13"/>
      <c r="HL94" s="13"/>
      <c r="HM94" s="13"/>
      <c r="HN94" s="13"/>
      <c r="HO94" s="13"/>
      <c r="HP94" s="13"/>
      <c r="HQ94" s="13"/>
      <c r="HR94" s="13"/>
      <c r="HS94" s="13"/>
      <c r="HT94" s="13"/>
      <c r="HU94" s="13"/>
      <c r="HV94" s="13"/>
      <c r="HW94" s="13"/>
      <c r="HX94" s="13"/>
      <c r="HY94" s="13"/>
      <c r="HZ94" s="13"/>
      <c r="IA94" s="13"/>
      <c r="IB94" s="13"/>
      <c r="IC94" s="13"/>
      <c r="ID94" s="13"/>
      <c r="IE94" s="13"/>
      <c r="IF94" s="13"/>
      <c r="IG94" s="13"/>
      <c r="IH94" s="13"/>
      <c r="II94" s="13"/>
      <c r="IJ94" s="13"/>
      <c r="IK94" s="13"/>
      <c r="IL94" s="13"/>
      <c r="IM94" s="13"/>
      <c r="IN94" s="13"/>
      <c r="IO94" s="13"/>
      <c r="IP94" s="13"/>
      <c r="IQ94" s="13"/>
      <c r="IR94" s="13"/>
      <c r="IS94" s="13"/>
      <c r="IT94" s="13"/>
      <c r="IU94" s="13"/>
      <c r="IV94" s="13"/>
      <c r="IW94" s="13"/>
    </row>
    <row r="95" customFormat="false" ht="13.8" hidden="false" customHeight="false" outlineLevel="0" collapsed="false">
      <c r="B95" s="8"/>
      <c r="C95" s="8"/>
      <c r="D95" s="46"/>
      <c r="E95" s="46"/>
      <c r="F95" s="8"/>
      <c r="G95" s="8"/>
      <c r="H95" s="49"/>
      <c r="I95" s="8"/>
      <c r="J95" s="8"/>
      <c r="K95" s="8"/>
      <c r="L95" s="8"/>
      <c r="M95" s="8"/>
      <c r="N95" s="8"/>
      <c r="O95" s="8"/>
      <c r="P95" s="49"/>
      <c r="Q95" s="49"/>
      <c r="R95" s="49"/>
      <c r="S95" s="10"/>
      <c r="T95" s="50"/>
      <c r="U95" s="50"/>
      <c r="V95" s="50"/>
      <c r="W95" s="25"/>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c r="CW95" s="13"/>
      <c r="CX95" s="13"/>
      <c r="CY95" s="13"/>
      <c r="CZ95" s="13"/>
      <c r="DA95" s="13"/>
      <c r="DB95" s="13"/>
      <c r="DC95" s="13"/>
      <c r="DD95" s="13"/>
      <c r="DE95" s="13"/>
      <c r="DF95" s="13"/>
      <c r="DG95" s="13"/>
      <c r="DH95" s="13"/>
      <c r="DI95" s="13"/>
      <c r="DJ95" s="13"/>
      <c r="DK95" s="13"/>
      <c r="DL95" s="13"/>
      <c r="DM95" s="13"/>
      <c r="DN95" s="13"/>
      <c r="DO95" s="13"/>
      <c r="DP95" s="13"/>
      <c r="DQ95" s="13"/>
      <c r="DR95" s="13"/>
      <c r="DS95" s="13"/>
      <c r="DT95" s="13"/>
      <c r="DU95" s="13"/>
      <c r="DV95" s="13"/>
      <c r="DW95" s="13"/>
      <c r="DX95" s="13"/>
      <c r="DY95" s="13"/>
      <c r="DZ95" s="13"/>
      <c r="EA95" s="13"/>
      <c r="EB95" s="13"/>
      <c r="EC95" s="13"/>
      <c r="ED95" s="13"/>
      <c r="EE95" s="13"/>
      <c r="EF95" s="13"/>
      <c r="EG95" s="13"/>
      <c r="EH95" s="13"/>
      <c r="EI95" s="13"/>
      <c r="EJ95" s="13"/>
      <c r="EK95" s="13"/>
      <c r="EL95" s="13"/>
      <c r="EM95" s="13"/>
      <c r="EN95" s="13"/>
      <c r="EO95" s="13"/>
      <c r="EP95" s="13"/>
      <c r="EQ95" s="13"/>
      <c r="ER95" s="13"/>
      <c r="ES95" s="13"/>
      <c r="ET95" s="13"/>
      <c r="EU95" s="13"/>
      <c r="EV95" s="13"/>
      <c r="EW95" s="13"/>
      <c r="EX95" s="13"/>
      <c r="EY95" s="13"/>
      <c r="EZ95" s="13"/>
      <c r="FA95" s="13"/>
      <c r="FB95" s="13"/>
      <c r="FC95" s="13"/>
      <c r="FD95" s="13"/>
      <c r="FE95" s="13"/>
      <c r="FF95" s="13"/>
      <c r="FG95" s="13"/>
      <c r="FH95" s="13"/>
      <c r="FI95" s="13"/>
      <c r="FJ95" s="13"/>
      <c r="FK95" s="13"/>
      <c r="FL95" s="13"/>
      <c r="FM95" s="13"/>
      <c r="FN95" s="13"/>
      <c r="FO95" s="13"/>
      <c r="FP95" s="13"/>
      <c r="FQ95" s="13"/>
      <c r="FR95" s="13"/>
      <c r="FS95" s="13"/>
      <c r="FT95" s="13"/>
      <c r="FU95" s="13"/>
      <c r="FV95" s="13"/>
      <c r="FW95" s="13"/>
      <c r="FX95" s="13"/>
      <c r="FY95" s="13"/>
      <c r="FZ95" s="13"/>
      <c r="GA95" s="13"/>
      <c r="GB95" s="13"/>
      <c r="GC95" s="13"/>
      <c r="GD95" s="13"/>
      <c r="GE95" s="13"/>
      <c r="GF95" s="13"/>
      <c r="GG95" s="13"/>
      <c r="GH95" s="13"/>
      <c r="GI95" s="13"/>
      <c r="GJ95" s="13"/>
      <c r="GK95" s="13"/>
      <c r="GL95" s="13"/>
      <c r="GM95" s="13"/>
      <c r="GN95" s="13"/>
      <c r="GO95" s="13"/>
      <c r="GP95" s="13"/>
      <c r="GQ95" s="13"/>
      <c r="GR95" s="13"/>
      <c r="GS95" s="13"/>
      <c r="GT95" s="13"/>
      <c r="GU95" s="13"/>
      <c r="GV95" s="13"/>
      <c r="GW95" s="13"/>
      <c r="GX95" s="13"/>
      <c r="GY95" s="13"/>
      <c r="GZ95" s="13"/>
      <c r="HA95" s="13"/>
      <c r="HB95" s="13"/>
      <c r="HC95" s="13"/>
      <c r="HD95" s="13"/>
      <c r="HE95" s="13"/>
      <c r="HF95" s="13"/>
      <c r="HG95" s="13"/>
      <c r="HH95" s="13"/>
      <c r="HI95" s="13"/>
      <c r="HJ95" s="13"/>
      <c r="HK95" s="13"/>
      <c r="HL95" s="13"/>
      <c r="HM95" s="13"/>
      <c r="HN95" s="13"/>
      <c r="HO95" s="13"/>
      <c r="HP95" s="13"/>
      <c r="HQ95" s="13"/>
      <c r="HR95" s="13"/>
      <c r="HS95" s="13"/>
      <c r="HT95" s="13"/>
      <c r="HU95" s="13"/>
      <c r="HV95" s="13"/>
      <c r="HW95" s="13"/>
      <c r="HX95" s="13"/>
      <c r="HY95" s="13"/>
      <c r="HZ95" s="13"/>
      <c r="IA95" s="13"/>
      <c r="IB95" s="13"/>
      <c r="IC95" s="13"/>
      <c r="ID95" s="13"/>
      <c r="IE95" s="13"/>
      <c r="IF95" s="13"/>
      <c r="IG95" s="13"/>
      <c r="IH95" s="13"/>
      <c r="II95" s="13"/>
      <c r="IJ95" s="13"/>
      <c r="IK95" s="13"/>
      <c r="IL95" s="13"/>
      <c r="IM95" s="13"/>
      <c r="IN95" s="13"/>
      <c r="IO95" s="13"/>
      <c r="IP95" s="13"/>
      <c r="IQ95" s="13"/>
      <c r="IR95" s="13"/>
      <c r="IS95" s="13"/>
      <c r="IT95" s="13"/>
      <c r="IU95" s="13"/>
      <c r="IV95" s="13"/>
      <c r="IW95" s="13"/>
    </row>
    <row r="96" customFormat="false" ht="13.8" hidden="false" customHeight="false" outlineLevel="0" collapsed="false">
      <c r="B96" s="8"/>
      <c r="C96" s="8"/>
      <c r="D96" s="46"/>
      <c r="E96" s="46"/>
      <c r="F96" s="8"/>
      <c r="G96" s="8"/>
      <c r="H96" s="49"/>
      <c r="I96" s="8"/>
      <c r="J96" s="8"/>
      <c r="K96" s="8"/>
      <c r="L96" s="8"/>
      <c r="M96" s="8"/>
      <c r="N96" s="8"/>
      <c r="O96" s="8"/>
      <c r="P96" s="49"/>
      <c r="Q96" s="49"/>
      <c r="R96" s="49"/>
      <c r="S96" s="10"/>
      <c r="T96" s="50"/>
      <c r="U96" s="50"/>
      <c r="V96" s="50"/>
      <c r="W96" s="25"/>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c r="CW96" s="13"/>
      <c r="CX96" s="13"/>
      <c r="CY96" s="13"/>
      <c r="CZ96" s="13"/>
      <c r="DA96" s="13"/>
      <c r="DB96" s="13"/>
      <c r="DC96" s="13"/>
      <c r="DD96" s="13"/>
      <c r="DE96" s="13"/>
      <c r="DF96" s="13"/>
      <c r="DG96" s="13"/>
      <c r="DH96" s="13"/>
      <c r="DI96" s="13"/>
      <c r="DJ96" s="13"/>
      <c r="DK96" s="13"/>
      <c r="DL96" s="13"/>
      <c r="DM96" s="13"/>
      <c r="DN96" s="13"/>
      <c r="DO96" s="13"/>
      <c r="DP96" s="13"/>
      <c r="DQ96" s="13"/>
      <c r="DR96" s="13"/>
      <c r="DS96" s="13"/>
      <c r="DT96" s="13"/>
      <c r="DU96" s="13"/>
      <c r="DV96" s="13"/>
      <c r="DW96" s="13"/>
      <c r="DX96" s="13"/>
      <c r="DY96" s="13"/>
      <c r="DZ96" s="13"/>
      <c r="EA96" s="13"/>
      <c r="EB96" s="13"/>
      <c r="EC96" s="13"/>
      <c r="ED96" s="13"/>
      <c r="EE96" s="13"/>
      <c r="EF96" s="13"/>
      <c r="EG96" s="13"/>
      <c r="EH96" s="13"/>
      <c r="EI96" s="13"/>
      <c r="EJ96" s="13"/>
      <c r="EK96" s="13"/>
      <c r="EL96" s="13"/>
      <c r="EM96" s="13"/>
      <c r="EN96" s="13"/>
      <c r="EO96" s="13"/>
      <c r="EP96" s="13"/>
      <c r="EQ96" s="13"/>
      <c r="ER96" s="13"/>
      <c r="ES96" s="13"/>
      <c r="ET96" s="13"/>
      <c r="EU96" s="13"/>
      <c r="EV96" s="13"/>
      <c r="EW96" s="13"/>
      <c r="EX96" s="13"/>
      <c r="EY96" s="13"/>
      <c r="EZ96" s="13"/>
      <c r="FA96" s="13"/>
      <c r="FB96" s="13"/>
      <c r="FC96" s="13"/>
      <c r="FD96" s="13"/>
      <c r="FE96" s="13"/>
      <c r="FF96" s="13"/>
      <c r="FG96" s="13"/>
      <c r="FH96" s="13"/>
      <c r="FI96" s="13"/>
      <c r="FJ96" s="13"/>
      <c r="FK96" s="13"/>
      <c r="FL96" s="13"/>
      <c r="FM96" s="13"/>
      <c r="FN96" s="13"/>
      <c r="FO96" s="13"/>
      <c r="FP96" s="13"/>
      <c r="FQ96" s="13"/>
      <c r="FR96" s="13"/>
      <c r="FS96" s="13"/>
      <c r="FT96" s="13"/>
      <c r="FU96" s="13"/>
      <c r="FV96" s="13"/>
      <c r="FW96" s="13"/>
      <c r="FX96" s="13"/>
      <c r="FY96" s="13"/>
      <c r="FZ96" s="13"/>
      <c r="GA96" s="13"/>
      <c r="GB96" s="13"/>
      <c r="GC96" s="13"/>
      <c r="GD96" s="13"/>
      <c r="GE96" s="13"/>
      <c r="GF96" s="13"/>
      <c r="GG96" s="13"/>
      <c r="GH96" s="13"/>
      <c r="GI96" s="13"/>
      <c r="GJ96" s="13"/>
      <c r="GK96" s="13"/>
      <c r="GL96" s="13"/>
      <c r="GM96" s="13"/>
      <c r="GN96" s="13"/>
      <c r="GO96" s="13"/>
      <c r="GP96" s="13"/>
      <c r="GQ96" s="13"/>
      <c r="GR96" s="13"/>
      <c r="GS96" s="13"/>
      <c r="GT96" s="13"/>
      <c r="GU96" s="13"/>
      <c r="GV96" s="13"/>
      <c r="GW96" s="13"/>
      <c r="GX96" s="13"/>
      <c r="GY96" s="13"/>
      <c r="GZ96" s="13"/>
      <c r="HA96" s="13"/>
      <c r="HB96" s="13"/>
      <c r="HC96" s="13"/>
      <c r="HD96" s="13"/>
      <c r="HE96" s="13"/>
      <c r="HF96" s="13"/>
      <c r="HG96" s="13"/>
      <c r="HH96" s="13"/>
      <c r="HI96" s="13"/>
      <c r="HJ96" s="13"/>
      <c r="HK96" s="13"/>
      <c r="HL96" s="13"/>
      <c r="HM96" s="13"/>
      <c r="HN96" s="13"/>
      <c r="HO96" s="13"/>
      <c r="HP96" s="13"/>
      <c r="HQ96" s="13"/>
      <c r="HR96" s="13"/>
      <c r="HS96" s="13"/>
      <c r="HT96" s="13"/>
      <c r="HU96" s="13"/>
      <c r="HV96" s="13"/>
      <c r="HW96" s="13"/>
      <c r="HX96" s="13"/>
      <c r="HY96" s="13"/>
      <c r="HZ96" s="13"/>
      <c r="IA96" s="13"/>
      <c r="IB96" s="13"/>
      <c r="IC96" s="13"/>
      <c r="ID96" s="13"/>
      <c r="IE96" s="13"/>
      <c r="IF96" s="13"/>
      <c r="IG96" s="13"/>
      <c r="IH96" s="13"/>
      <c r="II96" s="13"/>
      <c r="IJ96" s="13"/>
      <c r="IK96" s="13"/>
      <c r="IL96" s="13"/>
      <c r="IM96" s="13"/>
      <c r="IN96" s="13"/>
      <c r="IO96" s="13"/>
      <c r="IP96" s="13"/>
      <c r="IQ96" s="13"/>
      <c r="IR96" s="13"/>
      <c r="IS96" s="13"/>
      <c r="IT96" s="13"/>
      <c r="IU96" s="13"/>
      <c r="IV96" s="13"/>
      <c r="IW96" s="13"/>
    </row>
    <row r="97" customFormat="false" ht="13.8" hidden="false" customHeight="false" outlineLevel="0" collapsed="false">
      <c r="B97" s="8"/>
      <c r="C97" s="8"/>
      <c r="D97" s="46"/>
      <c r="E97" s="46"/>
      <c r="F97" s="8"/>
      <c r="G97" s="8"/>
      <c r="H97" s="49"/>
      <c r="I97" s="8"/>
      <c r="J97" s="8"/>
      <c r="K97" s="8"/>
      <c r="L97" s="8"/>
      <c r="M97" s="8"/>
      <c r="N97" s="8"/>
      <c r="O97" s="8"/>
      <c r="P97" s="49"/>
      <c r="Q97" s="49"/>
      <c r="R97" s="49"/>
      <c r="S97" s="10"/>
      <c r="T97" s="50"/>
      <c r="U97" s="50"/>
      <c r="V97" s="50"/>
      <c r="W97" s="25"/>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c r="CY97" s="13"/>
      <c r="CZ97" s="13"/>
      <c r="DA97" s="13"/>
      <c r="DB97" s="13"/>
      <c r="DC97" s="13"/>
      <c r="DD97" s="13"/>
      <c r="DE97" s="13"/>
      <c r="DF97" s="13"/>
      <c r="DG97" s="13"/>
      <c r="DH97" s="13"/>
      <c r="DI97" s="13"/>
      <c r="DJ97" s="13"/>
      <c r="DK97" s="13"/>
      <c r="DL97" s="13"/>
      <c r="DM97" s="13"/>
      <c r="DN97" s="13"/>
      <c r="DO97" s="13"/>
      <c r="DP97" s="13"/>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c r="ET97" s="13"/>
      <c r="EU97" s="13"/>
      <c r="EV97" s="13"/>
      <c r="EW97" s="13"/>
      <c r="EX97" s="13"/>
      <c r="EY97" s="13"/>
      <c r="EZ97" s="13"/>
      <c r="FA97" s="13"/>
      <c r="FB97" s="13"/>
      <c r="FC97" s="13"/>
      <c r="FD97" s="13"/>
      <c r="FE97" s="13"/>
      <c r="FF97" s="13"/>
      <c r="FG97" s="13"/>
      <c r="FH97" s="13"/>
      <c r="FI97" s="13"/>
      <c r="FJ97" s="13"/>
      <c r="FK97" s="13"/>
      <c r="FL97" s="13"/>
      <c r="FM97" s="13"/>
      <c r="FN97" s="13"/>
      <c r="FO97" s="13"/>
      <c r="FP97" s="13"/>
      <c r="FQ97" s="13"/>
      <c r="FR97" s="13"/>
      <c r="FS97" s="13"/>
      <c r="FT97" s="13"/>
      <c r="FU97" s="13"/>
      <c r="FV97" s="13"/>
      <c r="FW97" s="13"/>
      <c r="FX97" s="13"/>
      <c r="FY97" s="13"/>
      <c r="FZ97" s="13"/>
      <c r="GA97" s="13"/>
      <c r="GB97" s="13"/>
      <c r="GC97" s="13"/>
      <c r="GD97" s="13"/>
      <c r="GE97" s="13"/>
      <c r="GF97" s="13"/>
      <c r="GG97" s="13"/>
      <c r="GH97" s="13"/>
      <c r="GI97" s="13"/>
      <c r="GJ97" s="13"/>
      <c r="GK97" s="13"/>
      <c r="GL97" s="13"/>
      <c r="GM97" s="13"/>
      <c r="GN97" s="13"/>
      <c r="GO97" s="13"/>
      <c r="GP97" s="13"/>
      <c r="GQ97" s="13"/>
      <c r="GR97" s="13"/>
      <c r="GS97" s="13"/>
      <c r="GT97" s="13"/>
      <c r="GU97" s="13"/>
      <c r="GV97" s="13"/>
      <c r="GW97" s="13"/>
      <c r="GX97" s="13"/>
      <c r="GY97" s="13"/>
      <c r="GZ97" s="13"/>
      <c r="HA97" s="13"/>
      <c r="HB97" s="13"/>
      <c r="HC97" s="13"/>
      <c r="HD97" s="13"/>
      <c r="HE97" s="13"/>
      <c r="HF97" s="13"/>
      <c r="HG97" s="13"/>
      <c r="HH97" s="13"/>
      <c r="HI97" s="13"/>
      <c r="HJ97" s="13"/>
      <c r="HK97" s="13"/>
      <c r="HL97" s="13"/>
      <c r="HM97" s="13"/>
      <c r="HN97" s="13"/>
      <c r="HO97" s="13"/>
      <c r="HP97" s="13"/>
      <c r="HQ97" s="13"/>
      <c r="HR97" s="13"/>
      <c r="HS97" s="13"/>
      <c r="HT97" s="13"/>
      <c r="HU97" s="13"/>
      <c r="HV97" s="13"/>
      <c r="HW97" s="13"/>
      <c r="HX97" s="13"/>
      <c r="HY97" s="13"/>
      <c r="HZ97" s="13"/>
      <c r="IA97" s="13"/>
      <c r="IB97" s="13"/>
      <c r="IC97" s="13"/>
      <c r="ID97" s="13"/>
      <c r="IE97" s="13"/>
      <c r="IF97" s="13"/>
      <c r="IG97" s="13"/>
      <c r="IH97" s="13"/>
      <c r="II97" s="13"/>
      <c r="IJ97" s="13"/>
      <c r="IK97" s="13"/>
      <c r="IL97" s="13"/>
      <c r="IM97" s="13"/>
      <c r="IN97" s="13"/>
      <c r="IO97" s="13"/>
      <c r="IP97" s="13"/>
      <c r="IQ97" s="13"/>
      <c r="IR97" s="13"/>
      <c r="IS97" s="13"/>
      <c r="IT97" s="13"/>
      <c r="IU97" s="13"/>
      <c r="IV97" s="13"/>
      <c r="IW97" s="13"/>
    </row>
    <row r="98" customFormat="false" ht="13.8" hidden="false" customHeight="false" outlineLevel="0" collapsed="false">
      <c r="B98" s="8"/>
      <c r="C98" s="8"/>
      <c r="D98" s="46"/>
      <c r="E98" s="46"/>
      <c r="F98" s="8"/>
      <c r="G98" s="8"/>
      <c r="H98" s="49"/>
      <c r="I98" s="8"/>
      <c r="J98" s="8"/>
      <c r="K98" s="8"/>
      <c r="L98" s="8"/>
      <c r="M98" s="8"/>
      <c r="N98" s="8"/>
      <c r="O98" s="8"/>
      <c r="P98" s="49"/>
      <c r="Q98" s="49"/>
      <c r="R98" s="49"/>
      <c r="S98" s="10"/>
      <c r="T98" s="50"/>
      <c r="U98" s="50"/>
      <c r="V98" s="50"/>
      <c r="W98" s="25"/>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c r="CY98" s="13"/>
      <c r="CZ98" s="13"/>
      <c r="DA98" s="13"/>
      <c r="DB98" s="13"/>
      <c r="DC98" s="13"/>
      <c r="DD98" s="13"/>
      <c r="DE98" s="13"/>
      <c r="DF98" s="13"/>
      <c r="DG98" s="13"/>
      <c r="DH98" s="13"/>
      <c r="DI98" s="13"/>
      <c r="DJ98" s="13"/>
      <c r="DK98" s="13"/>
      <c r="DL98" s="13"/>
      <c r="DM98" s="13"/>
      <c r="DN98" s="13"/>
      <c r="DO98" s="13"/>
      <c r="DP98" s="13"/>
      <c r="DQ98" s="13"/>
      <c r="DR98" s="13"/>
      <c r="DS98" s="13"/>
      <c r="DT98" s="13"/>
      <c r="DU98" s="13"/>
      <c r="DV98" s="13"/>
      <c r="DW98" s="13"/>
      <c r="DX98" s="13"/>
      <c r="DY98" s="13"/>
      <c r="DZ98" s="13"/>
      <c r="EA98" s="13"/>
      <c r="EB98" s="13"/>
      <c r="EC98" s="13"/>
      <c r="ED98" s="13"/>
      <c r="EE98" s="13"/>
      <c r="EF98" s="13"/>
      <c r="EG98" s="13"/>
      <c r="EH98" s="13"/>
      <c r="EI98" s="13"/>
      <c r="EJ98" s="13"/>
      <c r="EK98" s="13"/>
      <c r="EL98" s="13"/>
      <c r="EM98" s="13"/>
      <c r="EN98" s="13"/>
      <c r="EO98" s="13"/>
      <c r="EP98" s="13"/>
      <c r="EQ98" s="13"/>
      <c r="ER98" s="13"/>
      <c r="ES98" s="13"/>
      <c r="ET98" s="13"/>
      <c r="EU98" s="13"/>
      <c r="EV98" s="13"/>
      <c r="EW98" s="13"/>
      <c r="EX98" s="13"/>
      <c r="EY98" s="13"/>
      <c r="EZ98" s="13"/>
      <c r="FA98" s="13"/>
      <c r="FB98" s="13"/>
      <c r="FC98" s="13"/>
      <c r="FD98" s="13"/>
      <c r="FE98" s="13"/>
      <c r="FF98" s="13"/>
      <c r="FG98" s="13"/>
      <c r="FH98" s="13"/>
      <c r="FI98" s="13"/>
      <c r="FJ98" s="13"/>
      <c r="FK98" s="13"/>
      <c r="FL98" s="13"/>
      <c r="FM98" s="13"/>
      <c r="FN98" s="13"/>
      <c r="FO98" s="13"/>
      <c r="FP98" s="13"/>
      <c r="FQ98" s="13"/>
      <c r="FR98" s="13"/>
      <c r="FS98" s="13"/>
      <c r="FT98" s="13"/>
      <c r="FU98" s="13"/>
      <c r="FV98" s="13"/>
      <c r="FW98" s="13"/>
      <c r="FX98" s="13"/>
      <c r="FY98" s="13"/>
      <c r="FZ98" s="13"/>
      <c r="GA98" s="13"/>
      <c r="GB98" s="13"/>
      <c r="GC98" s="13"/>
      <c r="GD98" s="13"/>
      <c r="GE98" s="13"/>
      <c r="GF98" s="13"/>
      <c r="GG98" s="13"/>
      <c r="GH98" s="13"/>
      <c r="GI98" s="13"/>
      <c r="GJ98" s="13"/>
      <c r="GK98" s="13"/>
      <c r="GL98" s="13"/>
      <c r="GM98" s="13"/>
      <c r="GN98" s="13"/>
      <c r="GO98" s="13"/>
      <c r="GP98" s="13"/>
      <c r="GQ98" s="13"/>
      <c r="GR98" s="13"/>
      <c r="GS98" s="13"/>
      <c r="GT98" s="13"/>
      <c r="GU98" s="13"/>
      <c r="GV98" s="13"/>
      <c r="GW98" s="13"/>
      <c r="GX98" s="13"/>
      <c r="GY98" s="13"/>
      <c r="GZ98" s="13"/>
      <c r="HA98" s="13"/>
      <c r="HB98" s="13"/>
      <c r="HC98" s="13"/>
      <c r="HD98" s="13"/>
      <c r="HE98" s="13"/>
      <c r="HF98" s="13"/>
      <c r="HG98" s="13"/>
      <c r="HH98" s="13"/>
      <c r="HI98" s="13"/>
      <c r="HJ98" s="13"/>
      <c r="HK98" s="13"/>
      <c r="HL98" s="13"/>
      <c r="HM98" s="13"/>
      <c r="HN98" s="13"/>
      <c r="HO98" s="13"/>
      <c r="HP98" s="13"/>
      <c r="HQ98" s="13"/>
      <c r="HR98" s="13"/>
      <c r="HS98" s="13"/>
      <c r="HT98" s="13"/>
      <c r="HU98" s="13"/>
      <c r="HV98" s="13"/>
      <c r="HW98" s="13"/>
      <c r="HX98" s="13"/>
      <c r="HY98" s="13"/>
      <c r="HZ98" s="13"/>
      <c r="IA98" s="13"/>
      <c r="IB98" s="13"/>
      <c r="IC98" s="13"/>
      <c r="ID98" s="13"/>
      <c r="IE98" s="13"/>
      <c r="IF98" s="13"/>
      <c r="IG98" s="13"/>
      <c r="IH98" s="13"/>
      <c r="II98" s="13"/>
      <c r="IJ98" s="13"/>
      <c r="IK98" s="13"/>
      <c r="IL98" s="13"/>
      <c r="IM98" s="13"/>
      <c r="IN98" s="13"/>
      <c r="IO98" s="13"/>
      <c r="IP98" s="13"/>
      <c r="IQ98" s="13"/>
      <c r="IR98" s="13"/>
      <c r="IS98" s="13"/>
      <c r="IT98" s="13"/>
      <c r="IU98" s="13"/>
      <c r="IV98" s="13"/>
      <c r="IW98" s="13"/>
    </row>
    <row r="99" customFormat="false" ht="13.8" hidden="false" customHeight="false" outlineLevel="0" collapsed="false">
      <c r="B99" s="8"/>
      <c r="C99" s="8"/>
      <c r="D99" s="46"/>
      <c r="E99" s="46"/>
      <c r="F99" s="8"/>
      <c r="G99" s="8"/>
      <c r="H99" s="49"/>
      <c r="I99" s="8"/>
      <c r="J99" s="8"/>
      <c r="K99" s="8"/>
      <c r="L99" s="8"/>
      <c r="M99" s="8"/>
      <c r="N99" s="8"/>
      <c r="O99" s="8"/>
      <c r="P99" s="49"/>
      <c r="Q99" s="49"/>
      <c r="R99" s="49"/>
      <c r="S99" s="10"/>
      <c r="T99" s="50"/>
      <c r="U99" s="50"/>
      <c r="V99" s="50"/>
      <c r="W99" s="25"/>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c r="IH99" s="13"/>
      <c r="II99" s="13"/>
      <c r="IJ99" s="13"/>
      <c r="IK99" s="13"/>
      <c r="IL99" s="13"/>
      <c r="IM99" s="13"/>
      <c r="IN99" s="13"/>
      <c r="IO99" s="13"/>
      <c r="IP99" s="13"/>
      <c r="IQ99" s="13"/>
      <c r="IR99" s="13"/>
      <c r="IS99" s="13"/>
      <c r="IT99" s="13"/>
      <c r="IU99" s="13"/>
      <c r="IV99" s="13"/>
      <c r="IW99" s="13"/>
    </row>
    <row r="100" customFormat="false" ht="13.8" hidden="false" customHeight="false" outlineLevel="0" collapsed="false">
      <c r="B100" s="8"/>
      <c r="C100" s="8"/>
      <c r="D100" s="46"/>
      <c r="E100" s="46"/>
      <c r="F100" s="8"/>
      <c r="G100" s="8"/>
      <c r="H100" s="49"/>
      <c r="I100" s="8"/>
      <c r="J100" s="8"/>
      <c r="K100" s="8"/>
      <c r="L100" s="8"/>
      <c r="M100" s="8"/>
      <c r="N100" s="8"/>
      <c r="O100" s="8"/>
      <c r="P100" s="49"/>
      <c r="Q100" s="49"/>
      <c r="R100" s="49"/>
      <c r="S100" s="10"/>
      <c r="T100" s="50"/>
      <c r="U100" s="50"/>
      <c r="V100" s="50"/>
      <c r="W100" s="25"/>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c r="CY100" s="13"/>
      <c r="CZ100" s="13"/>
      <c r="DA100" s="13"/>
      <c r="DB100" s="13"/>
      <c r="DC100" s="13"/>
      <c r="DD100" s="13"/>
      <c r="DE100" s="13"/>
      <c r="DF100" s="13"/>
      <c r="DG100" s="13"/>
      <c r="DH100" s="13"/>
      <c r="DI100" s="13"/>
      <c r="DJ100" s="13"/>
      <c r="DK100" s="13"/>
      <c r="DL100" s="13"/>
      <c r="DM100" s="13"/>
      <c r="DN100" s="13"/>
      <c r="DO100" s="13"/>
      <c r="DP100" s="13"/>
      <c r="DQ100" s="13"/>
      <c r="DR100" s="13"/>
      <c r="DS100" s="13"/>
      <c r="DT100" s="13"/>
      <c r="DU100" s="13"/>
      <c r="DV100" s="13"/>
      <c r="DW100" s="13"/>
      <c r="DX100" s="13"/>
      <c r="DY100" s="13"/>
      <c r="DZ100" s="13"/>
      <c r="EA100" s="13"/>
      <c r="EB100" s="13"/>
      <c r="EC100" s="13"/>
      <c r="ED100" s="13"/>
      <c r="EE100" s="13"/>
      <c r="EF100" s="13"/>
      <c r="EG100" s="13"/>
      <c r="EH100" s="13"/>
      <c r="EI100" s="13"/>
      <c r="EJ100" s="13"/>
      <c r="EK100" s="13"/>
      <c r="EL100" s="13"/>
      <c r="EM100" s="13"/>
      <c r="EN100" s="13"/>
      <c r="EO100" s="13"/>
      <c r="EP100" s="13"/>
      <c r="EQ100" s="13"/>
      <c r="ER100" s="13"/>
      <c r="ES100" s="13"/>
      <c r="ET100" s="13"/>
      <c r="EU100" s="13"/>
      <c r="EV100" s="13"/>
      <c r="EW100" s="13"/>
      <c r="EX100" s="13"/>
      <c r="EY100" s="13"/>
      <c r="EZ100" s="13"/>
      <c r="FA100" s="13"/>
      <c r="FB100" s="13"/>
      <c r="FC100" s="13"/>
      <c r="FD100" s="13"/>
      <c r="FE100" s="13"/>
      <c r="FF100" s="13"/>
      <c r="FG100" s="13"/>
      <c r="FH100" s="13"/>
      <c r="FI100" s="13"/>
      <c r="FJ100" s="13"/>
      <c r="FK100" s="13"/>
      <c r="FL100" s="13"/>
      <c r="FM100" s="13"/>
      <c r="FN100" s="13"/>
      <c r="FO100" s="13"/>
      <c r="FP100" s="13"/>
      <c r="FQ100" s="13"/>
      <c r="FR100" s="13"/>
      <c r="FS100" s="13"/>
      <c r="FT100" s="13"/>
      <c r="FU100" s="13"/>
      <c r="FV100" s="13"/>
      <c r="FW100" s="13"/>
      <c r="FX100" s="13"/>
      <c r="FY100" s="13"/>
      <c r="FZ100" s="13"/>
      <c r="GA100" s="13"/>
      <c r="GB100" s="13"/>
      <c r="GC100" s="13"/>
      <c r="GD100" s="13"/>
      <c r="GE100" s="13"/>
      <c r="GF100" s="13"/>
      <c r="GG100" s="13"/>
      <c r="GH100" s="13"/>
      <c r="GI100" s="13"/>
      <c r="GJ100" s="13"/>
      <c r="GK100" s="13"/>
      <c r="GL100" s="13"/>
      <c r="GM100" s="13"/>
      <c r="GN100" s="13"/>
      <c r="GO100" s="13"/>
      <c r="GP100" s="13"/>
      <c r="GQ100" s="13"/>
      <c r="GR100" s="13"/>
      <c r="GS100" s="13"/>
      <c r="GT100" s="13"/>
      <c r="GU100" s="13"/>
      <c r="GV100" s="13"/>
      <c r="GW100" s="13"/>
      <c r="GX100" s="13"/>
      <c r="GY100" s="13"/>
      <c r="GZ100" s="13"/>
      <c r="HA100" s="13"/>
      <c r="HB100" s="13"/>
      <c r="HC100" s="13"/>
      <c r="HD100" s="13"/>
      <c r="HE100" s="13"/>
      <c r="HF100" s="13"/>
      <c r="HG100" s="13"/>
      <c r="HH100" s="13"/>
      <c r="HI100" s="13"/>
      <c r="HJ100" s="13"/>
      <c r="HK100" s="13"/>
      <c r="HL100" s="13"/>
      <c r="HM100" s="13"/>
      <c r="HN100" s="13"/>
      <c r="HO100" s="13"/>
      <c r="HP100" s="13"/>
      <c r="HQ100" s="13"/>
      <c r="HR100" s="13"/>
      <c r="HS100" s="13"/>
      <c r="HT100" s="13"/>
      <c r="HU100" s="13"/>
      <c r="HV100" s="13"/>
      <c r="HW100" s="13"/>
      <c r="HX100" s="13"/>
      <c r="HY100" s="13"/>
      <c r="HZ100" s="13"/>
      <c r="IA100" s="13"/>
      <c r="IB100" s="13"/>
      <c r="IC100" s="13"/>
      <c r="ID100" s="13"/>
      <c r="IE100" s="13"/>
      <c r="IF100" s="13"/>
      <c r="IG100" s="13"/>
      <c r="IH100" s="13"/>
      <c r="II100" s="13"/>
      <c r="IJ100" s="13"/>
      <c r="IK100" s="13"/>
      <c r="IL100" s="13"/>
      <c r="IM100" s="13"/>
      <c r="IN100" s="13"/>
      <c r="IO100" s="13"/>
      <c r="IP100" s="13"/>
      <c r="IQ100" s="13"/>
      <c r="IR100" s="13"/>
      <c r="IS100" s="13"/>
      <c r="IT100" s="13"/>
      <c r="IU100" s="13"/>
      <c r="IV100" s="13"/>
      <c r="IW100" s="13"/>
    </row>
    <row r="101" customFormat="false" ht="13.8" hidden="false" customHeight="false" outlineLevel="0" collapsed="false">
      <c r="B101" s="8"/>
      <c r="C101" s="8"/>
      <c r="D101" s="46"/>
      <c r="E101" s="46"/>
      <c r="F101" s="8"/>
      <c r="G101" s="8"/>
      <c r="H101" s="49"/>
      <c r="I101" s="8"/>
      <c r="J101" s="8"/>
      <c r="K101" s="8"/>
      <c r="L101" s="8"/>
      <c r="M101" s="8"/>
      <c r="N101" s="8"/>
      <c r="O101" s="8"/>
      <c r="P101" s="49"/>
      <c r="Q101" s="49"/>
      <c r="R101" s="49"/>
      <c r="S101" s="10"/>
      <c r="T101" s="50"/>
      <c r="U101" s="50"/>
      <c r="V101" s="50"/>
      <c r="W101" s="25"/>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c r="CY101" s="13"/>
      <c r="CZ101" s="13"/>
      <c r="DA101" s="13"/>
      <c r="DB101" s="13"/>
      <c r="DC101" s="13"/>
      <c r="DD101" s="13"/>
      <c r="DE101" s="13"/>
      <c r="DF101" s="13"/>
      <c r="DG101" s="13"/>
      <c r="DH101" s="13"/>
      <c r="DI101" s="13"/>
      <c r="DJ101" s="13"/>
      <c r="DK101" s="13"/>
      <c r="DL101" s="13"/>
      <c r="DM101" s="13"/>
      <c r="DN101" s="13"/>
      <c r="DO101" s="13"/>
      <c r="DP101" s="13"/>
      <c r="DQ101" s="13"/>
      <c r="DR101" s="13"/>
      <c r="DS101" s="13"/>
      <c r="DT101" s="13"/>
      <c r="DU101" s="13"/>
      <c r="DV101" s="13"/>
      <c r="DW101" s="13"/>
      <c r="DX101" s="13"/>
      <c r="DY101" s="13"/>
      <c r="DZ101" s="13"/>
      <c r="EA101" s="13"/>
      <c r="EB101" s="13"/>
      <c r="EC101" s="13"/>
      <c r="ED101" s="13"/>
      <c r="EE101" s="13"/>
      <c r="EF101" s="13"/>
      <c r="EG101" s="13"/>
      <c r="EH101" s="13"/>
      <c r="EI101" s="13"/>
      <c r="EJ101" s="13"/>
      <c r="EK101" s="13"/>
      <c r="EL101" s="13"/>
      <c r="EM101" s="13"/>
      <c r="EN101" s="13"/>
      <c r="EO101" s="13"/>
      <c r="EP101" s="13"/>
      <c r="EQ101" s="13"/>
      <c r="ER101" s="13"/>
      <c r="ES101" s="13"/>
      <c r="ET101" s="13"/>
      <c r="EU101" s="13"/>
      <c r="EV101" s="13"/>
      <c r="EW101" s="13"/>
      <c r="EX101" s="13"/>
      <c r="EY101" s="13"/>
      <c r="EZ101" s="13"/>
      <c r="FA101" s="13"/>
      <c r="FB101" s="13"/>
      <c r="FC101" s="13"/>
      <c r="FD101" s="13"/>
      <c r="FE101" s="13"/>
      <c r="FF101" s="13"/>
      <c r="FG101" s="13"/>
      <c r="FH101" s="13"/>
      <c r="FI101" s="13"/>
      <c r="FJ101" s="13"/>
      <c r="FK101" s="13"/>
      <c r="FL101" s="13"/>
      <c r="FM101" s="13"/>
      <c r="FN101" s="13"/>
      <c r="FO101" s="13"/>
      <c r="FP101" s="13"/>
      <c r="FQ101" s="13"/>
      <c r="FR101" s="13"/>
      <c r="FS101" s="13"/>
      <c r="FT101" s="13"/>
      <c r="FU101" s="13"/>
      <c r="FV101" s="13"/>
      <c r="FW101" s="13"/>
      <c r="FX101" s="13"/>
      <c r="FY101" s="13"/>
      <c r="FZ101" s="13"/>
      <c r="GA101" s="13"/>
      <c r="GB101" s="13"/>
      <c r="GC101" s="13"/>
      <c r="GD101" s="13"/>
      <c r="GE101" s="13"/>
      <c r="GF101" s="13"/>
      <c r="GG101" s="13"/>
      <c r="GH101" s="13"/>
      <c r="GI101" s="13"/>
      <c r="GJ101" s="13"/>
      <c r="GK101" s="13"/>
      <c r="GL101" s="13"/>
      <c r="GM101" s="13"/>
      <c r="GN101" s="13"/>
      <c r="GO101" s="13"/>
      <c r="GP101" s="13"/>
      <c r="GQ101" s="13"/>
      <c r="GR101" s="13"/>
      <c r="GS101" s="13"/>
      <c r="GT101" s="13"/>
      <c r="GU101" s="13"/>
      <c r="GV101" s="13"/>
      <c r="GW101" s="13"/>
      <c r="GX101" s="13"/>
      <c r="GY101" s="13"/>
      <c r="GZ101" s="13"/>
      <c r="HA101" s="13"/>
      <c r="HB101" s="13"/>
      <c r="HC101" s="13"/>
      <c r="HD101" s="13"/>
      <c r="HE101" s="13"/>
      <c r="HF101" s="13"/>
      <c r="HG101" s="13"/>
      <c r="HH101" s="13"/>
      <c r="HI101" s="13"/>
      <c r="HJ101" s="13"/>
      <c r="HK101" s="13"/>
      <c r="HL101" s="13"/>
      <c r="HM101" s="13"/>
      <c r="HN101" s="13"/>
      <c r="HO101" s="13"/>
      <c r="HP101" s="13"/>
      <c r="HQ101" s="13"/>
      <c r="HR101" s="13"/>
      <c r="HS101" s="13"/>
      <c r="HT101" s="13"/>
      <c r="HU101" s="13"/>
      <c r="HV101" s="13"/>
      <c r="HW101" s="13"/>
      <c r="HX101" s="13"/>
      <c r="HY101" s="13"/>
      <c r="HZ101" s="13"/>
      <c r="IA101" s="13"/>
      <c r="IB101" s="13"/>
      <c r="IC101" s="13"/>
      <c r="ID101" s="13"/>
      <c r="IE101" s="13"/>
      <c r="IF101" s="13"/>
      <c r="IG101" s="13"/>
      <c r="IH101" s="13"/>
      <c r="II101" s="13"/>
      <c r="IJ101" s="13"/>
      <c r="IK101" s="13"/>
      <c r="IL101" s="13"/>
      <c r="IM101" s="13"/>
      <c r="IN101" s="13"/>
      <c r="IO101" s="13"/>
      <c r="IP101" s="13"/>
      <c r="IQ101" s="13"/>
      <c r="IR101" s="13"/>
      <c r="IS101" s="13"/>
      <c r="IT101" s="13"/>
      <c r="IU101" s="13"/>
      <c r="IV101" s="13"/>
      <c r="IW101" s="13"/>
    </row>
    <row r="102" customFormat="false" ht="13.8" hidden="false" customHeight="false" outlineLevel="0" collapsed="false">
      <c r="B102" s="8"/>
      <c r="C102" s="8"/>
      <c r="D102" s="46"/>
      <c r="E102" s="46"/>
      <c r="F102" s="8"/>
      <c r="G102" s="8"/>
      <c r="H102" s="49"/>
      <c r="I102" s="8"/>
      <c r="J102" s="8"/>
      <c r="K102" s="8"/>
      <c r="L102" s="8"/>
      <c r="M102" s="8"/>
      <c r="N102" s="8"/>
      <c r="O102" s="8"/>
      <c r="P102" s="49"/>
      <c r="Q102" s="49"/>
      <c r="R102" s="49"/>
      <c r="S102" s="10"/>
      <c r="T102" s="50"/>
      <c r="U102" s="50"/>
      <c r="V102" s="50"/>
      <c r="W102" s="25"/>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c r="CW102" s="13"/>
      <c r="CX102" s="13"/>
      <c r="CY102" s="13"/>
      <c r="CZ102" s="13"/>
      <c r="DA102" s="13"/>
      <c r="DB102" s="13"/>
      <c r="DC102" s="13"/>
      <c r="DD102" s="13"/>
      <c r="DE102" s="13"/>
      <c r="DF102" s="13"/>
      <c r="DG102" s="13"/>
      <c r="DH102" s="13"/>
      <c r="DI102" s="13"/>
      <c r="DJ102" s="13"/>
      <c r="DK102" s="13"/>
      <c r="DL102" s="13"/>
      <c r="DM102" s="13"/>
      <c r="DN102" s="13"/>
      <c r="DO102" s="13"/>
      <c r="DP102" s="13"/>
      <c r="DQ102" s="13"/>
      <c r="DR102" s="13"/>
      <c r="DS102" s="13"/>
      <c r="DT102" s="13"/>
      <c r="DU102" s="13"/>
      <c r="DV102" s="13"/>
      <c r="DW102" s="13"/>
      <c r="DX102" s="13"/>
      <c r="DY102" s="13"/>
      <c r="DZ102" s="13"/>
      <c r="EA102" s="13"/>
      <c r="EB102" s="13"/>
      <c r="EC102" s="13"/>
      <c r="ED102" s="13"/>
      <c r="EE102" s="13"/>
      <c r="EF102" s="13"/>
      <c r="EG102" s="13"/>
      <c r="EH102" s="13"/>
      <c r="EI102" s="13"/>
      <c r="EJ102" s="13"/>
      <c r="EK102" s="13"/>
      <c r="EL102" s="13"/>
      <c r="EM102" s="13"/>
      <c r="EN102" s="13"/>
      <c r="EO102" s="13"/>
      <c r="EP102" s="13"/>
      <c r="EQ102" s="13"/>
      <c r="ER102" s="13"/>
      <c r="ES102" s="13"/>
      <c r="ET102" s="13"/>
      <c r="EU102" s="13"/>
      <c r="EV102" s="13"/>
      <c r="EW102" s="13"/>
      <c r="EX102" s="13"/>
      <c r="EY102" s="13"/>
      <c r="EZ102" s="13"/>
      <c r="FA102" s="13"/>
      <c r="FB102" s="13"/>
      <c r="FC102" s="13"/>
      <c r="FD102" s="13"/>
      <c r="FE102" s="13"/>
      <c r="FF102" s="13"/>
      <c r="FG102" s="13"/>
      <c r="FH102" s="13"/>
      <c r="FI102" s="13"/>
      <c r="FJ102" s="13"/>
      <c r="FK102" s="13"/>
      <c r="FL102" s="13"/>
      <c r="FM102" s="13"/>
      <c r="FN102" s="13"/>
      <c r="FO102" s="13"/>
      <c r="FP102" s="13"/>
      <c r="FQ102" s="13"/>
      <c r="FR102" s="13"/>
      <c r="FS102" s="13"/>
      <c r="FT102" s="13"/>
      <c r="FU102" s="13"/>
      <c r="FV102" s="13"/>
      <c r="FW102" s="13"/>
      <c r="FX102" s="13"/>
      <c r="FY102" s="13"/>
      <c r="FZ102" s="13"/>
      <c r="GA102" s="13"/>
      <c r="GB102" s="13"/>
      <c r="GC102" s="13"/>
      <c r="GD102" s="13"/>
      <c r="GE102" s="13"/>
      <c r="GF102" s="13"/>
      <c r="GG102" s="13"/>
      <c r="GH102" s="13"/>
      <c r="GI102" s="13"/>
      <c r="GJ102" s="13"/>
      <c r="GK102" s="13"/>
      <c r="GL102" s="13"/>
      <c r="GM102" s="13"/>
      <c r="GN102" s="13"/>
      <c r="GO102" s="13"/>
      <c r="GP102" s="13"/>
      <c r="GQ102" s="13"/>
      <c r="GR102" s="13"/>
      <c r="GS102" s="13"/>
      <c r="GT102" s="13"/>
      <c r="GU102" s="13"/>
      <c r="GV102" s="13"/>
      <c r="GW102" s="13"/>
      <c r="GX102" s="13"/>
      <c r="GY102" s="13"/>
      <c r="GZ102" s="13"/>
      <c r="HA102" s="13"/>
      <c r="HB102" s="13"/>
      <c r="HC102" s="13"/>
      <c r="HD102" s="13"/>
      <c r="HE102" s="13"/>
      <c r="HF102" s="13"/>
      <c r="HG102" s="13"/>
      <c r="HH102" s="13"/>
      <c r="HI102" s="13"/>
      <c r="HJ102" s="13"/>
      <c r="HK102" s="13"/>
      <c r="HL102" s="13"/>
      <c r="HM102" s="13"/>
      <c r="HN102" s="13"/>
      <c r="HO102" s="13"/>
      <c r="HP102" s="13"/>
      <c r="HQ102" s="13"/>
      <c r="HR102" s="13"/>
      <c r="HS102" s="13"/>
      <c r="HT102" s="13"/>
      <c r="HU102" s="13"/>
      <c r="HV102" s="13"/>
      <c r="HW102" s="13"/>
      <c r="HX102" s="13"/>
      <c r="HY102" s="13"/>
      <c r="HZ102" s="13"/>
      <c r="IA102" s="13"/>
      <c r="IB102" s="13"/>
      <c r="IC102" s="13"/>
      <c r="ID102" s="13"/>
      <c r="IE102" s="13"/>
      <c r="IF102" s="13"/>
      <c r="IG102" s="13"/>
      <c r="IH102" s="13"/>
      <c r="II102" s="13"/>
      <c r="IJ102" s="13"/>
      <c r="IK102" s="13"/>
      <c r="IL102" s="13"/>
      <c r="IM102" s="13"/>
      <c r="IN102" s="13"/>
      <c r="IO102" s="13"/>
      <c r="IP102" s="13"/>
      <c r="IQ102" s="13"/>
      <c r="IR102" s="13"/>
      <c r="IS102" s="13"/>
      <c r="IT102" s="13"/>
      <c r="IU102" s="13"/>
      <c r="IV102" s="13"/>
      <c r="IW102" s="13"/>
    </row>
    <row r="103" customFormat="false" ht="13.8" hidden="false" customHeight="false" outlineLevel="0" collapsed="false">
      <c r="B103" s="8"/>
      <c r="C103" s="8"/>
      <c r="D103" s="46"/>
      <c r="E103" s="46"/>
      <c r="F103" s="8"/>
      <c r="G103" s="8"/>
      <c r="H103" s="49"/>
      <c r="I103" s="8"/>
      <c r="J103" s="8"/>
      <c r="K103" s="8"/>
      <c r="L103" s="8"/>
      <c r="M103" s="8"/>
      <c r="N103" s="8"/>
      <c r="O103" s="8"/>
      <c r="P103" s="49"/>
      <c r="Q103" s="49"/>
      <c r="R103" s="49"/>
      <c r="S103" s="10"/>
      <c r="T103" s="50"/>
      <c r="U103" s="50"/>
      <c r="V103" s="50"/>
      <c r="W103" s="25"/>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3"/>
      <c r="DU103" s="13"/>
      <c r="DV103" s="13"/>
      <c r="DW103" s="13"/>
      <c r="DX103" s="13"/>
      <c r="DY103" s="13"/>
      <c r="DZ103" s="13"/>
      <c r="EA103" s="13"/>
      <c r="EB103" s="13"/>
      <c r="EC103" s="13"/>
      <c r="ED103" s="13"/>
      <c r="EE103" s="13"/>
      <c r="EF103" s="13"/>
      <c r="EG103" s="13"/>
      <c r="EH103" s="13"/>
      <c r="EI103" s="13"/>
      <c r="EJ103" s="13"/>
      <c r="EK103" s="13"/>
      <c r="EL103" s="13"/>
      <c r="EM103" s="13"/>
      <c r="EN103" s="13"/>
      <c r="EO103" s="13"/>
      <c r="EP103" s="13"/>
      <c r="EQ103" s="13"/>
      <c r="ER103" s="13"/>
      <c r="ES103" s="13"/>
      <c r="ET103" s="13"/>
      <c r="EU103" s="13"/>
      <c r="EV103" s="13"/>
      <c r="EW103" s="13"/>
      <c r="EX103" s="13"/>
      <c r="EY103" s="13"/>
      <c r="EZ103" s="13"/>
      <c r="FA103" s="13"/>
      <c r="FB103" s="13"/>
      <c r="FC103" s="13"/>
      <c r="FD103" s="13"/>
      <c r="FE103" s="13"/>
      <c r="FF103" s="13"/>
      <c r="FG103" s="13"/>
      <c r="FH103" s="13"/>
      <c r="FI103" s="13"/>
      <c r="FJ103" s="13"/>
      <c r="FK103" s="13"/>
      <c r="FL103" s="13"/>
      <c r="FM103" s="13"/>
      <c r="FN103" s="13"/>
      <c r="FO103" s="13"/>
      <c r="FP103" s="13"/>
      <c r="FQ103" s="13"/>
      <c r="FR103" s="13"/>
      <c r="FS103" s="13"/>
      <c r="FT103" s="13"/>
      <c r="FU103" s="13"/>
      <c r="FV103" s="13"/>
      <c r="FW103" s="13"/>
      <c r="FX103" s="13"/>
      <c r="FY103" s="13"/>
      <c r="FZ103" s="13"/>
      <c r="GA103" s="13"/>
      <c r="GB103" s="13"/>
      <c r="GC103" s="13"/>
      <c r="GD103" s="13"/>
      <c r="GE103" s="13"/>
      <c r="GF103" s="13"/>
      <c r="GG103" s="13"/>
      <c r="GH103" s="13"/>
      <c r="GI103" s="13"/>
      <c r="GJ103" s="13"/>
      <c r="GK103" s="13"/>
      <c r="GL103" s="13"/>
      <c r="GM103" s="13"/>
      <c r="GN103" s="13"/>
      <c r="GO103" s="13"/>
      <c r="GP103" s="13"/>
      <c r="GQ103" s="13"/>
      <c r="GR103" s="13"/>
      <c r="GS103" s="13"/>
      <c r="GT103" s="13"/>
      <c r="GU103" s="13"/>
      <c r="GV103" s="13"/>
      <c r="GW103" s="13"/>
      <c r="GX103" s="13"/>
      <c r="GY103" s="13"/>
      <c r="GZ103" s="13"/>
      <c r="HA103" s="13"/>
      <c r="HB103" s="13"/>
      <c r="HC103" s="13"/>
      <c r="HD103" s="13"/>
      <c r="HE103" s="13"/>
      <c r="HF103" s="13"/>
      <c r="HG103" s="13"/>
      <c r="HH103" s="13"/>
      <c r="HI103" s="13"/>
      <c r="HJ103" s="13"/>
      <c r="HK103" s="13"/>
      <c r="HL103" s="13"/>
      <c r="HM103" s="13"/>
      <c r="HN103" s="13"/>
      <c r="HO103" s="13"/>
      <c r="HP103" s="13"/>
      <c r="HQ103" s="13"/>
      <c r="HR103" s="13"/>
      <c r="HS103" s="13"/>
      <c r="HT103" s="13"/>
      <c r="HU103" s="13"/>
      <c r="HV103" s="13"/>
      <c r="HW103" s="13"/>
      <c r="HX103" s="13"/>
      <c r="HY103" s="13"/>
      <c r="HZ103" s="13"/>
      <c r="IA103" s="13"/>
      <c r="IB103" s="13"/>
      <c r="IC103" s="13"/>
      <c r="ID103" s="13"/>
      <c r="IE103" s="13"/>
      <c r="IF103" s="13"/>
      <c r="IG103" s="13"/>
      <c r="IH103" s="13"/>
      <c r="II103" s="13"/>
      <c r="IJ103" s="13"/>
      <c r="IK103" s="13"/>
      <c r="IL103" s="13"/>
      <c r="IM103" s="13"/>
      <c r="IN103" s="13"/>
      <c r="IO103" s="13"/>
      <c r="IP103" s="13"/>
      <c r="IQ103" s="13"/>
      <c r="IR103" s="13"/>
      <c r="IS103" s="13"/>
      <c r="IT103" s="13"/>
      <c r="IU103" s="13"/>
      <c r="IV103" s="13"/>
      <c r="IW103" s="13"/>
    </row>
    <row r="104" customFormat="false" ht="13.8" hidden="false" customHeight="false" outlineLevel="0" collapsed="false">
      <c r="B104" s="8"/>
      <c r="C104" s="8"/>
      <c r="D104" s="46"/>
      <c r="E104" s="46"/>
      <c r="F104" s="8"/>
      <c r="G104" s="8"/>
      <c r="H104" s="49"/>
      <c r="I104" s="8"/>
      <c r="J104" s="8"/>
      <c r="K104" s="8"/>
      <c r="L104" s="8"/>
      <c r="M104" s="8"/>
      <c r="N104" s="8"/>
      <c r="O104" s="8"/>
      <c r="P104" s="49"/>
      <c r="Q104" s="49"/>
      <c r="R104" s="49"/>
      <c r="S104" s="10"/>
      <c r="T104" s="50"/>
      <c r="U104" s="50"/>
      <c r="V104" s="50"/>
      <c r="W104" s="25"/>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c r="CW104" s="13"/>
      <c r="CX104" s="13"/>
      <c r="CY104" s="13"/>
      <c r="CZ104" s="13"/>
      <c r="DA104" s="13"/>
      <c r="DB104" s="13"/>
      <c r="DC104" s="13"/>
      <c r="DD104" s="13"/>
      <c r="DE104" s="13"/>
      <c r="DF104" s="13"/>
      <c r="DG104" s="13"/>
      <c r="DH104" s="13"/>
      <c r="DI104" s="13"/>
      <c r="DJ104" s="13"/>
      <c r="DK104" s="13"/>
      <c r="DL104" s="13"/>
      <c r="DM104" s="13"/>
      <c r="DN104" s="13"/>
      <c r="DO104" s="13"/>
      <c r="DP104" s="13"/>
      <c r="DQ104" s="13"/>
      <c r="DR104" s="13"/>
      <c r="DS104" s="13"/>
      <c r="DT104" s="13"/>
      <c r="DU104" s="13"/>
      <c r="DV104" s="13"/>
      <c r="DW104" s="13"/>
      <c r="DX104" s="13"/>
      <c r="DY104" s="13"/>
      <c r="DZ104" s="13"/>
      <c r="EA104" s="13"/>
      <c r="EB104" s="13"/>
      <c r="EC104" s="13"/>
      <c r="ED104" s="13"/>
      <c r="EE104" s="13"/>
      <c r="EF104" s="13"/>
      <c r="EG104" s="13"/>
      <c r="EH104" s="13"/>
      <c r="EI104" s="13"/>
      <c r="EJ104" s="13"/>
      <c r="EK104" s="13"/>
      <c r="EL104" s="13"/>
      <c r="EM104" s="13"/>
      <c r="EN104" s="13"/>
      <c r="EO104" s="13"/>
      <c r="EP104" s="13"/>
      <c r="EQ104" s="13"/>
      <c r="ER104" s="13"/>
      <c r="ES104" s="13"/>
      <c r="ET104" s="13"/>
      <c r="EU104" s="13"/>
      <c r="EV104" s="13"/>
      <c r="EW104" s="13"/>
      <c r="EX104" s="13"/>
      <c r="EY104" s="13"/>
      <c r="EZ104" s="13"/>
      <c r="FA104" s="13"/>
      <c r="FB104" s="13"/>
      <c r="FC104" s="13"/>
      <c r="FD104" s="13"/>
      <c r="FE104" s="13"/>
      <c r="FF104" s="13"/>
      <c r="FG104" s="13"/>
      <c r="FH104" s="13"/>
      <c r="FI104" s="13"/>
      <c r="FJ104" s="13"/>
      <c r="FK104" s="13"/>
      <c r="FL104" s="13"/>
      <c r="FM104" s="13"/>
      <c r="FN104" s="13"/>
      <c r="FO104" s="13"/>
      <c r="FP104" s="13"/>
      <c r="FQ104" s="13"/>
      <c r="FR104" s="13"/>
      <c r="FS104" s="13"/>
      <c r="FT104" s="13"/>
      <c r="FU104" s="13"/>
      <c r="FV104" s="13"/>
      <c r="FW104" s="13"/>
      <c r="FX104" s="13"/>
      <c r="FY104" s="13"/>
      <c r="FZ104" s="13"/>
      <c r="GA104" s="13"/>
      <c r="GB104" s="13"/>
      <c r="GC104" s="13"/>
      <c r="GD104" s="13"/>
      <c r="GE104" s="13"/>
      <c r="GF104" s="13"/>
      <c r="GG104" s="13"/>
      <c r="GH104" s="13"/>
      <c r="GI104" s="13"/>
      <c r="GJ104" s="13"/>
      <c r="GK104" s="13"/>
      <c r="GL104" s="13"/>
      <c r="GM104" s="13"/>
      <c r="GN104" s="13"/>
      <c r="GO104" s="13"/>
      <c r="GP104" s="13"/>
      <c r="GQ104" s="13"/>
      <c r="GR104" s="13"/>
      <c r="GS104" s="13"/>
      <c r="GT104" s="13"/>
      <c r="GU104" s="13"/>
      <c r="GV104" s="13"/>
      <c r="GW104" s="13"/>
      <c r="GX104" s="13"/>
      <c r="GY104" s="13"/>
      <c r="GZ104" s="13"/>
      <c r="HA104" s="13"/>
      <c r="HB104" s="13"/>
      <c r="HC104" s="13"/>
      <c r="HD104" s="13"/>
      <c r="HE104" s="13"/>
      <c r="HF104" s="13"/>
      <c r="HG104" s="13"/>
      <c r="HH104" s="13"/>
      <c r="HI104" s="13"/>
      <c r="HJ104" s="13"/>
      <c r="HK104" s="13"/>
      <c r="HL104" s="13"/>
      <c r="HM104" s="13"/>
      <c r="HN104" s="13"/>
      <c r="HO104" s="13"/>
      <c r="HP104" s="13"/>
      <c r="HQ104" s="13"/>
      <c r="HR104" s="13"/>
      <c r="HS104" s="13"/>
      <c r="HT104" s="13"/>
      <c r="HU104" s="13"/>
      <c r="HV104" s="13"/>
      <c r="HW104" s="13"/>
      <c r="HX104" s="13"/>
      <c r="HY104" s="13"/>
      <c r="HZ104" s="13"/>
      <c r="IA104" s="13"/>
      <c r="IB104" s="13"/>
      <c r="IC104" s="13"/>
      <c r="ID104" s="13"/>
      <c r="IE104" s="13"/>
      <c r="IF104" s="13"/>
      <c r="IG104" s="13"/>
      <c r="IH104" s="13"/>
      <c r="II104" s="13"/>
      <c r="IJ104" s="13"/>
      <c r="IK104" s="13"/>
      <c r="IL104" s="13"/>
      <c r="IM104" s="13"/>
      <c r="IN104" s="13"/>
      <c r="IO104" s="13"/>
      <c r="IP104" s="13"/>
      <c r="IQ104" s="13"/>
      <c r="IR104" s="13"/>
      <c r="IS104" s="13"/>
      <c r="IT104" s="13"/>
      <c r="IU104" s="13"/>
      <c r="IV104" s="13"/>
      <c r="IW104" s="13"/>
    </row>
    <row r="105" customFormat="false" ht="13.8" hidden="false" customHeight="false" outlineLevel="0" collapsed="false">
      <c r="B105" s="8"/>
      <c r="C105" s="8"/>
      <c r="D105" s="46"/>
      <c r="E105" s="46"/>
      <c r="F105" s="8"/>
      <c r="G105" s="8"/>
      <c r="H105" s="49"/>
      <c r="I105" s="8"/>
      <c r="J105" s="8"/>
      <c r="K105" s="8"/>
      <c r="L105" s="8"/>
      <c r="M105" s="8"/>
      <c r="N105" s="8"/>
      <c r="O105" s="8"/>
      <c r="P105" s="49"/>
      <c r="Q105" s="49"/>
      <c r="R105" s="49"/>
      <c r="S105" s="10"/>
      <c r="T105" s="50"/>
      <c r="U105" s="50"/>
      <c r="V105" s="50"/>
      <c r="W105" s="25"/>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c r="BV105" s="13"/>
      <c r="BW105" s="13"/>
      <c r="BX105" s="13"/>
      <c r="BY105" s="13"/>
      <c r="BZ105" s="13"/>
      <c r="CA105" s="13"/>
      <c r="CB105" s="13"/>
      <c r="CC105" s="13"/>
      <c r="CD105" s="13"/>
      <c r="CE105" s="13"/>
      <c r="CF105" s="13"/>
      <c r="CG105" s="13"/>
      <c r="CH105" s="13"/>
      <c r="CI105" s="13"/>
      <c r="CJ105" s="13"/>
      <c r="CK105" s="13"/>
      <c r="CL105" s="13"/>
      <c r="CM105" s="13"/>
      <c r="CN105" s="13"/>
      <c r="CO105" s="13"/>
      <c r="CP105" s="13"/>
      <c r="CQ105" s="13"/>
      <c r="CR105" s="13"/>
      <c r="CS105" s="13"/>
      <c r="CT105" s="13"/>
      <c r="CU105" s="13"/>
      <c r="CV105" s="13"/>
      <c r="CW105" s="13"/>
      <c r="CX105" s="13"/>
      <c r="CY105" s="13"/>
      <c r="CZ105" s="13"/>
      <c r="DA105" s="13"/>
      <c r="DB105" s="13"/>
      <c r="DC105" s="13"/>
      <c r="DD105" s="13"/>
      <c r="DE105" s="13"/>
      <c r="DF105" s="13"/>
      <c r="DG105" s="13"/>
      <c r="DH105" s="13"/>
      <c r="DI105" s="13"/>
      <c r="DJ105" s="13"/>
      <c r="DK105" s="13"/>
      <c r="DL105" s="13"/>
      <c r="DM105" s="13"/>
      <c r="DN105" s="13"/>
      <c r="DO105" s="13"/>
      <c r="DP105" s="13"/>
      <c r="DQ105" s="13"/>
      <c r="DR105" s="13"/>
      <c r="DS105" s="13"/>
      <c r="DT105" s="13"/>
      <c r="DU105" s="13"/>
      <c r="DV105" s="13"/>
      <c r="DW105" s="13"/>
      <c r="DX105" s="13"/>
      <c r="DY105" s="13"/>
      <c r="DZ105" s="13"/>
      <c r="EA105" s="13"/>
      <c r="EB105" s="13"/>
      <c r="EC105" s="13"/>
      <c r="ED105" s="13"/>
      <c r="EE105" s="13"/>
      <c r="EF105" s="13"/>
      <c r="EG105" s="13"/>
      <c r="EH105" s="13"/>
      <c r="EI105" s="13"/>
      <c r="EJ105" s="13"/>
      <c r="EK105" s="13"/>
      <c r="EL105" s="13"/>
      <c r="EM105" s="13"/>
      <c r="EN105" s="13"/>
      <c r="EO105" s="13"/>
      <c r="EP105" s="13"/>
      <c r="EQ105" s="13"/>
      <c r="ER105" s="13"/>
      <c r="ES105" s="13"/>
      <c r="ET105" s="13"/>
      <c r="EU105" s="13"/>
      <c r="EV105" s="13"/>
      <c r="EW105" s="13"/>
      <c r="EX105" s="13"/>
      <c r="EY105" s="13"/>
      <c r="EZ105" s="13"/>
      <c r="FA105" s="13"/>
      <c r="FB105" s="13"/>
      <c r="FC105" s="13"/>
      <c r="FD105" s="13"/>
      <c r="FE105" s="13"/>
      <c r="FF105" s="13"/>
      <c r="FG105" s="13"/>
      <c r="FH105" s="13"/>
      <c r="FI105" s="13"/>
      <c r="FJ105" s="13"/>
      <c r="FK105" s="13"/>
      <c r="FL105" s="13"/>
      <c r="FM105" s="13"/>
      <c r="FN105" s="13"/>
      <c r="FO105" s="13"/>
      <c r="FP105" s="13"/>
      <c r="FQ105" s="13"/>
      <c r="FR105" s="13"/>
      <c r="FS105" s="13"/>
      <c r="FT105" s="13"/>
      <c r="FU105" s="13"/>
      <c r="FV105" s="13"/>
      <c r="FW105" s="13"/>
      <c r="FX105" s="13"/>
      <c r="FY105" s="13"/>
      <c r="FZ105" s="13"/>
      <c r="GA105" s="13"/>
      <c r="GB105" s="13"/>
      <c r="GC105" s="13"/>
      <c r="GD105" s="13"/>
      <c r="GE105" s="13"/>
      <c r="GF105" s="13"/>
      <c r="GG105" s="13"/>
      <c r="GH105" s="13"/>
      <c r="GI105" s="13"/>
      <c r="GJ105" s="13"/>
      <c r="GK105" s="13"/>
      <c r="GL105" s="13"/>
      <c r="GM105" s="13"/>
      <c r="GN105" s="13"/>
      <c r="GO105" s="13"/>
      <c r="GP105" s="13"/>
      <c r="GQ105" s="13"/>
      <c r="GR105" s="13"/>
      <c r="GS105" s="13"/>
      <c r="GT105" s="13"/>
      <c r="GU105" s="13"/>
      <c r="GV105" s="13"/>
      <c r="GW105" s="13"/>
      <c r="GX105" s="13"/>
      <c r="GY105" s="13"/>
      <c r="GZ105" s="13"/>
      <c r="HA105" s="13"/>
      <c r="HB105" s="13"/>
      <c r="HC105" s="13"/>
      <c r="HD105" s="13"/>
      <c r="HE105" s="13"/>
      <c r="HF105" s="13"/>
      <c r="HG105" s="13"/>
      <c r="HH105" s="13"/>
      <c r="HI105" s="13"/>
      <c r="HJ105" s="13"/>
      <c r="HK105" s="13"/>
      <c r="HL105" s="13"/>
      <c r="HM105" s="13"/>
      <c r="HN105" s="13"/>
      <c r="HO105" s="13"/>
      <c r="HP105" s="13"/>
      <c r="HQ105" s="13"/>
      <c r="HR105" s="13"/>
      <c r="HS105" s="13"/>
      <c r="HT105" s="13"/>
      <c r="HU105" s="13"/>
      <c r="HV105" s="13"/>
      <c r="HW105" s="13"/>
      <c r="HX105" s="13"/>
      <c r="HY105" s="13"/>
      <c r="HZ105" s="13"/>
      <c r="IA105" s="13"/>
      <c r="IB105" s="13"/>
      <c r="IC105" s="13"/>
      <c r="ID105" s="13"/>
      <c r="IE105" s="13"/>
      <c r="IF105" s="13"/>
      <c r="IG105" s="13"/>
      <c r="IH105" s="13"/>
      <c r="II105" s="13"/>
      <c r="IJ105" s="13"/>
      <c r="IK105" s="13"/>
      <c r="IL105" s="13"/>
      <c r="IM105" s="13"/>
      <c r="IN105" s="13"/>
      <c r="IO105" s="13"/>
      <c r="IP105" s="13"/>
      <c r="IQ105" s="13"/>
      <c r="IR105" s="13"/>
      <c r="IS105" s="13"/>
      <c r="IT105" s="13"/>
      <c r="IU105" s="13"/>
      <c r="IV105" s="13"/>
      <c r="IW105" s="13"/>
    </row>
    <row r="106" customFormat="false" ht="13.8" hidden="false" customHeight="false" outlineLevel="0" collapsed="false">
      <c r="B106" s="8"/>
      <c r="C106" s="8"/>
      <c r="D106" s="46"/>
      <c r="E106" s="46"/>
      <c r="F106" s="8"/>
      <c r="G106" s="8"/>
      <c r="H106" s="49"/>
      <c r="I106" s="8"/>
      <c r="J106" s="8"/>
      <c r="K106" s="8"/>
      <c r="L106" s="8"/>
      <c r="M106" s="8"/>
      <c r="N106" s="8"/>
      <c r="O106" s="8"/>
      <c r="P106" s="49"/>
      <c r="Q106" s="49"/>
      <c r="R106" s="49"/>
      <c r="S106" s="10"/>
      <c r="T106" s="50"/>
      <c r="U106" s="50"/>
      <c r="V106" s="50"/>
      <c r="W106" s="25"/>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c r="CR106" s="13"/>
      <c r="CS106" s="13"/>
      <c r="CT106" s="13"/>
      <c r="CU106" s="13"/>
      <c r="CV106" s="13"/>
      <c r="CW106" s="13"/>
      <c r="CX106" s="13"/>
      <c r="CY106" s="13"/>
      <c r="CZ106" s="13"/>
      <c r="DA106" s="13"/>
      <c r="DB106" s="13"/>
      <c r="DC106" s="13"/>
      <c r="DD106" s="13"/>
      <c r="DE106" s="13"/>
      <c r="DF106" s="13"/>
      <c r="DG106" s="13"/>
      <c r="DH106" s="13"/>
      <c r="DI106" s="13"/>
      <c r="DJ106" s="13"/>
      <c r="DK106" s="13"/>
      <c r="DL106" s="13"/>
      <c r="DM106" s="13"/>
      <c r="DN106" s="13"/>
      <c r="DO106" s="13"/>
      <c r="DP106" s="13"/>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c r="ET106" s="13"/>
      <c r="EU106" s="13"/>
      <c r="EV106" s="13"/>
      <c r="EW106" s="13"/>
      <c r="EX106" s="13"/>
      <c r="EY106" s="13"/>
      <c r="EZ106" s="13"/>
      <c r="FA106" s="13"/>
      <c r="FB106" s="13"/>
      <c r="FC106" s="13"/>
      <c r="FD106" s="13"/>
      <c r="FE106" s="13"/>
      <c r="FF106" s="13"/>
      <c r="FG106" s="13"/>
      <c r="FH106" s="13"/>
      <c r="FI106" s="13"/>
      <c r="FJ106" s="13"/>
      <c r="FK106" s="13"/>
      <c r="FL106" s="13"/>
      <c r="FM106" s="13"/>
      <c r="FN106" s="13"/>
      <c r="FO106" s="13"/>
      <c r="FP106" s="13"/>
      <c r="FQ106" s="13"/>
      <c r="FR106" s="13"/>
      <c r="FS106" s="13"/>
      <c r="FT106" s="13"/>
      <c r="FU106" s="13"/>
      <c r="FV106" s="13"/>
      <c r="FW106" s="13"/>
      <c r="FX106" s="13"/>
      <c r="FY106" s="13"/>
      <c r="FZ106" s="13"/>
      <c r="GA106" s="13"/>
      <c r="GB106" s="13"/>
      <c r="GC106" s="13"/>
      <c r="GD106" s="13"/>
      <c r="GE106" s="13"/>
      <c r="GF106" s="13"/>
      <c r="GG106" s="13"/>
      <c r="GH106" s="13"/>
      <c r="GI106" s="13"/>
      <c r="GJ106" s="13"/>
      <c r="GK106" s="13"/>
      <c r="GL106" s="13"/>
      <c r="GM106" s="13"/>
      <c r="GN106" s="13"/>
      <c r="GO106" s="13"/>
      <c r="GP106" s="13"/>
      <c r="GQ106" s="13"/>
      <c r="GR106" s="13"/>
      <c r="GS106" s="13"/>
      <c r="GT106" s="13"/>
      <c r="GU106" s="13"/>
      <c r="GV106" s="13"/>
      <c r="GW106" s="13"/>
      <c r="GX106" s="13"/>
      <c r="GY106" s="13"/>
      <c r="GZ106" s="13"/>
      <c r="HA106" s="13"/>
      <c r="HB106" s="13"/>
      <c r="HC106" s="13"/>
      <c r="HD106" s="13"/>
      <c r="HE106" s="13"/>
      <c r="HF106" s="13"/>
      <c r="HG106" s="13"/>
      <c r="HH106" s="13"/>
      <c r="HI106" s="13"/>
      <c r="HJ106" s="13"/>
      <c r="HK106" s="13"/>
      <c r="HL106" s="13"/>
      <c r="HM106" s="13"/>
      <c r="HN106" s="13"/>
      <c r="HO106" s="13"/>
      <c r="HP106" s="13"/>
      <c r="HQ106" s="13"/>
      <c r="HR106" s="13"/>
      <c r="HS106" s="13"/>
      <c r="HT106" s="13"/>
      <c r="HU106" s="13"/>
      <c r="HV106" s="13"/>
      <c r="HW106" s="13"/>
      <c r="HX106" s="13"/>
      <c r="HY106" s="13"/>
      <c r="HZ106" s="13"/>
      <c r="IA106" s="13"/>
      <c r="IB106" s="13"/>
      <c r="IC106" s="13"/>
      <c r="ID106" s="13"/>
      <c r="IE106" s="13"/>
      <c r="IF106" s="13"/>
      <c r="IG106" s="13"/>
      <c r="IH106" s="13"/>
      <c r="II106" s="13"/>
      <c r="IJ106" s="13"/>
      <c r="IK106" s="13"/>
      <c r="IL106" s="13"/>
      <c r="IM106" s="13"/>
      <c r="IN106" s="13"/>
      <c r="IO106" s="13"/>
      <c r="IP106" s="13"/>
      <c r="IQ106" s="13"/>
      <c r="IR106" s="13"/>
      <c r="IS106" s="13"/>
      <c r="IT106" s="13"/>
      <c r="IU106" s="13"/>
      <c r="IV106" s="13"/>
      <c r="IW106" s="13"/>
    </row>
    <row r="107" customFormat="false" ht="13.8" hidden="false" customHeight="false" outlineLevel="0" collapsed="false">
      <c r="B107" s="8"/>
      <c r="C107" s="8"/>
      <c r="D107" s="46"/>
      <c r="E107" s="46"/>
      <c r="F107" s="8"/>
      <c r="G107" s="8"/>
      <c r="H107" s="49"/>
      <c r="I107" s="8"/>
      <c r="J107" s="8"/>
      <c r="K107" s="8"/>
      <c r="L107" s="8"/>
      <c r="M107" s="8"/>
      <c r="N107" s="8"/>
      <c r="O107" s="8"/>
      <c r="P107" s="49"/>
      <c r="Q107" s="49"/>
      <c r="R107" s="49"/>
      <c r="S107" s="10"/>
      <c r="T107" s="50"/>
      <c r="U107" s="50"/>
      <c r="V107" s="50"/>
      <c r="W107" s="25"/>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c r="CR107" s="13"/>
      <c r="CS107" s="13"/>
      <c r="CT107" s="13"/>
      <c r="CU107" s="13"/>
      <c r="CV107" s="13"/>
      <c r="CW107" s="13"/>
      <c r="CX107" s="13"/>
      <c r="CY107" s="13"/>
      <c r="CZ107" s="13"/>
      <c r="DA107" s="13"/>
      <c r="DB107" s="13"/>
      <c r="DC107" s="13"/>
      <c r="DD107" s="13"/>
      <c r="DE107" s="13"/>
      <c r="DF107" s="13"/>
      <c r="DG107" s="13"/>
      <c r="DH107" s="13"/>
      <c r="DI107" s="13"/>
      <c r="DJ107" s="13"/>
      <c r="DK107" s="13"/>
      <c r="DL107" s="13"/>
      <c r="DM107" s="13"/>
      <c r="DN107" s="13"/>
      <c r="DO107" s="13"/>
      <c r="DP107" s="13"/>
      <c r="DQ107" s="13"/>
      <c r="DR107" s="13"/>
      <c r="DS107" s="13"/>
      <c r="DT107" s="13"/>
      <c r="DU107" s="13"/>
      <c r="DV107" s="13"/>
      <c r="DW107" s="13"/>
      <c r="DX107" s="13"/>
      <c r="DY107" s="13"/>
      <c r="DZ107" s="13"/>
      <c r="EA107" s="13"/>
      <c r="EB107" s="13"/>
      <c r="EC107" s="13"/>
      <c r="ED107" s="13"/>
      <c r="EE107" s="13"/>
      <c r="EF107" s="13"/>
      <c r="EG107" s="13"/>
      <c r="EH107" s="13"/>
      <c r="EI107" s="13"/>
      <c r="EJ107" s="13"/>
      <c r="EK107" s="13"/>
      <c r="EL107" s="13"/>
      <c r="EM107" s="13"/>
      <c r="EN107" s="13"/>
      <c r="EO107" s="13"/>
      <c r="EP107" s="13"/>
      <c r="EQ107" s="13"/>
      <c r="ER107" s="13"/>
      <c r="ES107" s="13"/>
      <c r="ET107" s="13"/>
      <c r="EU107" s="13"/>
      <c r="EV107" s="13"/>
      <c r="EW107" s="13"/>
      <c r="EX107" s="13"/>
      <c r="EY107" s="13"/>
      <c r="EZ107" s="13"/>
      <c r="FA107" s="13"/>
      <c r="FB107" s="13"/>
      <c r="FC107" s="13"/>
      <c r="FD107" s="13"/>
      <c r="FE107" s="13"/>
      <c r="FF107" s="13"/>
      <c r="FG107" s="13"/>
      <c r="FH107" s="13"/>
      <c r="FI107" s="13"/>
      <c r="FJ107" s="13"/>
      <c r="FK107" s="13"/>
      <c r="FL107" s="13"/>
      <c r="FM107" s="13"/>
      <c r="FN107" s="13"/>
      <c r="FO107" s="13"/>
      <c r="FP107" s="13"/>
      <c r="FQ107" s="13"/>
      <c r="FR107" s="13"/>
      <c r="FS107" s="13"/>
      <c r="FT107" s="13"/>
      <c r="FU107" s="13"/>
      <c r="FV107" s="13"/>
      <c r="FW107" s="13"/>
      <c r="FX107" s="13"/>
      <c r="FY107" s="13"/>
      <c r="FZ107" s="13"/>
      <c r="GA107" s="13"/>
      <c r="GB107" s="13"/>
      <c r="GC107" s="13"/>
      <c r="GD107" s="13"/>
      <c r="GE107" s="13"/>
      <c r="GF107" s="13"/>
      <c r="GG107" s="13"/>
      <c r="GH107" s="13"/>
      <c r="GI107" s="13"/>
      <c r="GJ107" s="13"/>
      <c r="GK107" s="13"/>
      <c r="GL107" s="13"/>
      <c r="GM107" s="13"/>
      <c r="GN107" s="13"/>
      <c r="GO107" s="13"/>
      <c r="GP107" s="13"/>
      <c r="GQ107" s="13"/>
      <c r="GR107" s="13"/>
      <c r="GS107" s="13"/>
      <c r="GT107" s="13"/>
      <c r="GU107" s="13"/>
      <c r="GV107" s="13"/>
      <c r="GW107" s="13"/>
      <c r="GX107" s="13"/>
      <c r="GY107" s="13"/>
      <c r="GZ107" s="13"/>
      <c r="HA107" s="13"/>
      <c r="HB107" s="13"/>
      <c r="HC107" s="13"/>
      <c r="HD107" s="13"/>
      <c r="HE107" s="13"/>
      <c r="HF107" s="13"/>
      <c r="HG107" s="13"/>
      <c r="HH107" s="13"/>
      <c r="HI107" s="13"/>
      <c r="HJ107" s="13"/>
      <c r="HK107" s="13"/>
      <c r="HL107" s="13"/>
      <c r="HM107" s="13"/>
      <c r="HN107" s="13"/>
      <c r="HO107" s="13"/>
      <c r="HP107" s="13"/>
      <c r="HQ107" s="13"/>
      <c r="HR107" s="13"/>
      <c r="HS107" s="13"/>
      <c r="HT107" s="13"/>
      <c r="HU107" s="13"/>
      <c r="HV107" s="13"/>
      <c r="HW107" s="13"/>
      <c r="HX107" s="13"/>
      <c r="HY107" s="13"/>
      <c r="HZ107" s="13"/>
      <c r="IA107" s="13"/>
      <c r="IB107" s="13"/>
      <c r="IC107" s="13"/>
      <c r="ID107" s="13"/>
      <c r="IE107" s="13"/>
      <c r="IF107" s="13"/>
      <c r="IG107" s="13"/>
      <c r="IH107" s="13"/>
      <c r="II107" s="13"/>
      <c r="IJ107" s="13"/>
      <c r="IK107" s="13"/>
      <c r="IL107" s="13"/>
      <c r="IM107" s="13"/>
      <c r="IN107" s="13"/>
      <c r="IO107" s="13"/>
      <c r="IP107" s="13"/>
      <c r="IQ107" s="13"/>
      <c r="IR107" s="13"/>
      <c r="IS107" s="13"/>
      <c r="IT107" s="13"/>
      <c r="IU107" s="13"/>
      <c r="IV107" s="13"/>
      <c r="IW107" s="13"/>
    </row>
    <row r="108" customFormat="false" ht="13.8" hidden="false" customHeight="false" outlineLevel="0" collapsed="false">
      <c r="B108" s="8"/>
      <c r="C108" s="8"/>
      <c r="D108" s="46"/>
      <c r="E108" s="46"/>
      <c r="F108" s="8"/>
      <c r="G108" s="8"/>
      <c r="H108" s="49"/>
      <c r="I108" s="8"/>
      <c r="J108" s="8"/>
      <c r="K108" s="8"/>
      <c r="L108" s="8"/>
      <c r="M108" s="8"/>
      <c r="N108" s="8"/>
      <c r="O108" s="8"/>
      <c r="P108" s="49"/>
      <c r="Q108" s="49"/>
      <c r="R108" s="49"/>
      <c r="S108" s="10"/>
      <c r="T108" s="50"/>
      <c r="U108" s="50"/>
      <c r="V108" s="50"/>
      <c r="W108" s="25"/>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c r="BV108" s="13"/>
      <c r="BW108" s="13"/>
      <c r="BX108" s="13"/>
      <c r="BY108" s="13"/>
      <c r="BZ108" s="13"/>
      <c r="CA108" s="13"/>
      <c r="CB108" s="13"/>
      <c r="CC108" s="13"/>
      <c r="CD108" s="13"/>
      <c r="CE108" s="13"/>
      <c r="CF108" s="13"/>
      <c r="CG108" s="13"/>
      <c r="CH108" s="13"/>
      <c r="CI108" s="13"/>
      <c r="CJ108" s="13"/>
      <c r="CK108" s="13"/>
      <c r="CL108" s="13"/>
      <c r="CM108" s="13"/>
      <c r="CN108" s="13"/>
      <c r="CO108" s="13"/>
      <c r="CP108" s="13"/>
      <c r="CQ108" s="13"/>
      <c r="CR108" s="13"/>
      <c r="CS108" s="13"/>
      <c r="CT108" s="13"/>
      <c r="CU108" s="13"/>
      <c r="CV108" s="13"/>
      <c r="CW108" s="13"/>
      <c r="CX108" s="13"/>
      <c r="CY108" s="13"/>
      <c r="CZ108" s="13"/>
      <c r="DA108" s="13"/>
      <c r="DB108" s="13"/>
      <c r="DC108" s="13"/>
      <c r="DD108" s="13"/>
      <c r="DE108" s="13"/>
      <c r="DF108" s="13"/>
      <c r="DG108" s="13"/>
      <c r="DH108" s="13"/>
      <c r="DI108" s="13"/>
      <c r="DJ108" s="13"/>
      <c r="DK108" s="13"/>
      <c r="DL108" s="13"/>
      <c r="DM108" s="13"/>
      <c r="DN108" s="13"/>
      <c r="DO108" s="13"/>
      <c r="DP108" s="13"/>
      <c r="DQ108" s="13"/>
      <c r="DR108" s="13"/>
      <c r="DS108" s="13"/>
      <c r="DT108" s="13"/>
      <c r="DU108" s="13"/>
      <c r="DV108" s="13"/>
      <c r="DW108" s="13"/>
      <c r="DX108" s="13"/>
      <c r="DY108" s="13"/>
      <c r="DZ108" s="13"/>
      <c r="EA108" s="13"/>
      <c r="EB108" s="13"/>
      <c r="EC108" s="13"/>
      <c r="ED108" s="13"/>
      <c r="EE108" s="13"/>
      <c r="EF108" s="13"/>
      <c r="EG108" s="13"/>
      <c r="EH108" s="13"/>
      <c r="EI108" s="13"/>
      <c r="EJ108" s="13"/>
      <c r="EK108" s="13"/>
      <c r="EL108" s="13"/>
      <c r="EM108" s="13"/>
      <c r="EN108" s="13"/>
      <c r="EO108" s="13"/>
      <c r="EP108" s="13"/>
      <c r="EQ108" s="13"/>
      <c r="ER108" s="13"/>
      <c r="ES108" s="13"/>
      <c r="ET108" s="13"/>
      <c r="EU108" s="13"/>
      <c r="EV108" s="13"/>
      <c r="EW108" s="13"/>
      <c r="EX108" s="13"/>
      <c r="EY108" s="13"/>
      <c r="EZ108" s="13"/>
      <c r="FA108" s="13"/>
      <c r="FB108" s="13"/>
      <c r="FC108" s="13"/>
      <c r="FD108" s="13"/>
      <c r="FE108" s="13"/>
      <c r="FF108" s="13"/>
      <c r="FG108" s="13"/>
      <c r="FH108" s="13"/>
      <c r="FI108" s="13"/>
      <c r="FJ108" s="13"/>
      <c r="FK108" s="13"/>
      <c r="FL108" s="13"/>
      <c r="FM108" s="13"/>
      <c r="FN108" s="13"/>
      <c r="FO108" s="13"/>
      <c r="FP108" s="13"/>
      <c r="FQ108" s="13"/>
      <c r="FR108" s="13"/>
      <c r="FS108" s="13"/>
      <c r="FT108" s="13"/>
      <c r="FU108" s="13"/>
      <c r="FV108" s="13"/>
      <c r="FW108" s="13"/>
      <c r="FX108" s="13"/>
      <c r="FY108" s="13"/>
      <c r="FZ108" s="13"/>
      <c r="GA108" s="13"/>
      <c r="GB108" s="13"/>
      <c r="GC108" s="13"/>
      <c r="GD108" s="13"/>
      <c r="GE108" s="13"/>
      <c r="GF108" s="13"/>
      <c r="GG108" s="13"/>
      <c r="GH108" s="13"/>
      <c r="GI108" s="13"/>
      <c r="GJ108" s="13"/>
      <c r="GK108" s="13"/>
      <c r="GL108" s="13"/>
      <c r="GM108" s="13"/>
      <c r="GN108" s="13"/>
      <c r="GO108" s="13"/>
      <c r="GP108" s="13"/>
      <c r="GQ108" s="13"/>
      <c r="GR108" s="13"/>
      <c r="GS108" s="13"/>
      <c r="GT108" s="13"/>
      <c r="GU108" s="13"/>
      <c r="GV108" s="13"/>
      <c r="GW108" s="13"/>
      <c r="GX108" s="13"/>
      <c r="GY108" s="13"/>
      <c r="GZ108" s="13"/>
      <c r="HA108" s="13"/>
      <c r="HB108" s="13"/>
      <c r="HC108" s="13"/>
      <c r="HD108" s="13"/>
      <c r="HE108" s="13"/>
      <c r="HF108" s="13"/>
      <c r="HG108" s="13"/>
      <c r="HH108" s="13"/>
      <c r="HI108" s="13"/>
      <c r="HJ108" s="13"/>
      <c r="HK108" s="13"/>
      <c r="HL108" s="13"/>
      <c r="HM108" s="13"/>
      <c r="HN108" s="13"/>
      <c r="HO108" s="13"/>
      <c r="HP108" s="13"/>
      <c r="HQ108" s="13"/>
      <c r="HR108" s="13"/>
      <c r="HS108" s="13"/>
      <c r="HT108" s="13"/>
      <c r="HU108" s="13"/>
      <c r="HV108" s="13"/>
      <c r="HW108" s="13"/>
      <c r="HX108" s="13"/>
      <c r="HY108" s="13"/>
      <c r="HZ108" s="13"/>
      <c r="IA108" s="13"/>
      <c r="IB108" s="13"/>
      <c r="IC108" s="13"/>
      <c r="ID108" s="13"/>
      <c r="IE108" s="13"/>
      <c r="IF108" s="13"/>
      <c r="IG108" s="13"/>
      <c r="IH108" s="13"/>
      <c r="II108" s="13"/>
      <c r="IJ108" s="13"/>
      <c r="IK108" s="13"/>
      <c r="IL108" s="13"/>
      <c r="IM108" s="13"/>
      <c r="IN108" s="13"/>
      <c r="IO108" s="13"/>
      <c r="IP108" s="13"/>
      <c r="IQ108" s="13"/>
      <c r="IR108" s="13"/>
      <c r="IS108" s="13"/>
      <c r="IT108" s="13"/>
      <c r="IU108" s="13"/>
      <c r="IV108" s="13"/>
      <c r="IW108" s="13"/>
    </row>
    <row r="109" customFormat="false" ht="13.8" hidden="false" customHeight="false" outlineLevel="0" collapsed="false">
      <c r="B109" s="8"/>
      <c r="C109" s="8"/>
      <c r="D109" s="46"/>
      <c r="E109" s="46"/>
      <c r="F109" s="8"/>
      <c r="G109" s="8"/>
      <c r="H109" s="49"/>
      <c r="I109" s="8"/>
      <c r="J109" s="8"/>
      <c r="K109" s="8"/>
      <c r="L109" s="8"/>
      <c r="M109" s="8"/>
      <c r="N109" s="8"/>
      <c r="O109" s="8"/>
      <c r="P109" s="49"/>
      <c r="Q109" s="49"/>
      <c r="R109" s="49"/>
      <c r="S109" s="10"/>
      <c r="T109" s="50"/>
      <c r="U109" s="50"/>
      <c r="V109" s="50"/>
      <c r="W109" s="25"/>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c r="CR109" s="13"/>
      <c r="CS109" s="13"/>
      <c r="CT109" s="13"/>
      <c r="CU109" s="13"/>
      <c r="CV109" s="13"/>
      <c r="CW109" s="13"/>
      <c r="CX109" s="13"/>
      <c r="CY109" s="13"/>
      <c r="CZ109" s="13"/>
      <c r="DA109" s="13"/>
      <c r="DB109" s="13"/>
      <c r="DC109" s="13"/>
      <c r="DD109" s="13"/>
      <c r="DE109" s="13"/>
      <c r="DF109" s="13"/>
      <c r="DG109" s="13"/>
      <c r="DH109" s="13"/>
      <c r="DI109" s="13"/>
      <c r="DJ109" s="13"/>
      <c r="DK109" s="13"/>
      <c r="DL109" s="13"/>
      <c r="DM109" s="13"/>
      <c r="DN109" s="13"/>
      <c r="DO109" s="13"/>
      <c r="DP109" s="13"/>
      <c r="DQ109" s="13"/>
      <c r="DR109" s="13"/>
      <c r="DS109" s="13"/>
      <c r="DT109" s="13"/>
      <c r="DU109" s="13"/>
      <c r="DV109" s="13"/>
      <c r="DW109" s="13"/>
      <c r="DX109" s="13"/>
      <c r="DY109" s="13"/>
      <c r="DZ109" s="13"/>
      <c r="EA109" s="13"/>
      <c r="EB109" s="13"/>
      <c r="EC109" s="13"/>
      <c r="ED109" s="13"/>
      <c r="EE109" s="13"/>
      <c r="EF109" s="13"/>
      <c r="EG109" s="13"/>
      <c r="EH109" s="13"/>
      <c r="EI109" s="13"/>
      <c r="EJ109" s="13"/>
      <c r="EK109" s="13"/>
      <c r="EL109" s="13"/>
      <c r="EM109" s="13"/>
      <c r="EN109" s="13"/>
      <c r="EO109" s="13"/>
      <c r="EP109" s="13"/>
      <c r="EQ109" s="13"/>
      <c r="ER109" s="13"/>
      <c r="ES109" s="13"/>
      <c r="ET109" s="13"/>
      <c r="EU109" s="13"/>
      <c r="EV109" s="13"/>
      <c r="EW109" s="13"/>
      <c r="EX109" s="13"/>
      <c r="EY109" s="13"/>
      <c r="EZ109" s="13"/>
      <c r="FA109" s="13"/>
      <c r="FB109" s="13"/>
      <c r="FC109" s="13"/>
      <c r="FD109" s="13"/>
      <c r="FE109" s="13"/>
      <c r="FF109" s="13"/>
      <c r="FG109" s="13"/>
      <c r="FH109" s="13"/>
      <c r="FI109" s="13"/>
      <c r="FJ109" s="13"/>
      <c r="FK109" s="13"/>
      <c r="FL109" s="13"/>
      <c r="FM109" s="13"/>
      <c r="FN109" s="13"/>
      <c r="FO109" s="13"/>
      <c r="FP109" s="13"/>
      <c r="FQ109" s="13"/>
      <c r="FR109" s="13"/>
      <c r="FS109" s="13"/>
      <c r="FT109" s="13"/>
      <c r="FU109" s="13"/>
      <c r="FV109" s="13"/>
      <c r="FW109" s="13"/>
      <c r="FX109" s="13"/>
      <c r="FY109" s="13"/>
      <c r="FZ109" s="13"/>
      <c r="GA109" s="13"/>
      <c r="GB109" s="13"/>
      <c r="GC109" s="13"/>
      <c r="GD109" s="13"/>
      <c r="GE109" s="13"/>
      <c r="GF109" s="13"/>
      <c r="GG109" s="13"/>
      <c r="GH109" s="13"/>
      <c r="GI109" s="13"/>
      <c r="GJ109" s="13"/>
      <c r="GK109" s="13"/>
      <c r="GL109" s="13"/>
      <c r="GM109" s="13"/>
      <c r="GN109" s="13"/>
      <c r="GO109" s="13"/>
      <c r="GP109" s="13"/>
      <c r="GQ109" s="13"/>
      <c r="GR109" s="13"/>
      <c r="GS109" s="13"/>
      <c r="GT109" s="13"/>
      <c r="GU109" s="13"/>
      <c r="GV109" s="13"/>
      <c r="GW109" s="13"/>
      <c r="GX109" s="13"/>
      <c r="GY109" s="13"/>
      <c r="GZ109" s="13"/>
      <c r="HA109" s="13"/>
      <c r="HB109" s="13"/>
      <c r="HC109" s="13"/>
      <c r="HD109" s="13"/>
      <c r="HE109" s="13"/>
      <c r="HF109" s="13"/>
      <c r="HG109" s="13"/>
      <c r="HH109" s="13"/>
      <c r="HI109" s="13"/>
      <c r="HJ109" s="13"/>
      <c r="HK109" s="13"/>
      <c r="HL109" s="13"/>
      <c r="HM109" s="13"/>
      <c r="HN109" s="13"/>
      <c r="HO109" s="13"/>
      <c r="HP109" s="13"/>
      <c r="HQ109" s="13"/>
      <c r="HR109" s="13"/>
      <c r="HS109" s="13"/>
      <c r="HT109" s="13"/>
      <c r="HU109" s="13"/>
      <c r="HV109" s="13"/>
      <c r="HW109" s="13"/>
      <c r="HX109" s="13"/>
      <c r="HY109" s="13"/>
      <c r="HZ109" s="13"/>
      <c r="IA109" s="13"/>
      <c r="IB109" s="13"/>
      <c r="IC109" s="13"/>
      <c r="ID109" s="13"/>
      <c r="IE109" s="13"/>
      <c r="IF109" s="13"/>
      <c r="IG109" s="13"/>
      <c r="IH109" s="13"/>
      <c r="II109" s="13"/>
      <c r="IJ109" s="13"/>
      <c r="IK109" s="13"/>
      <c r="IL109" s="13"/>
      <c r="IM109" s="13"/>
      <c r="IN109" s="13"/>
      <c r="IO109" s="13"/>
      <c r="IP109" s="13"/>
      <c r="IQ109" s="13"/>
      <c r="IR109" s="13"/>
      <c r="IS109" s="13"/>
      <c r="IT109" s="13"/>
      <c r="IU109" s="13"/>
      <c r="IV109" s="13"/>
      <c r="IW109" s="13"/>
    </row>
    <row r="110" customFormat="false" ht="13.8" hidden="false" customHeight="false" outlineLevel="0" collapsed="false">
      <c r="B110" s="8"/>
      <c r="C110" s="8"/>
      <c r="D110" s="46"/>
      <c r="E110" s="46"/>
      <c r="F110" s="8"/>
      <c r="G110" s="8"/>
      <c r="H110" s="49"/>
      <c r="I110" s="8"/>
      <c r="J110" s="8"/>
      <c r="K110" s="8"/>
      <c r="L110" s="8"/>
      <c r="M110" s="8"/>
      <c r="N110" s="8"/>
      <c r="O110" s="8"/>
      <c r="P110" s="49"/>
      <c r="Q110" s="49"/>
      <c r="R110" s="49"/>
      <c r="S110" s="10"/>
      <c r="T110" s="50"/>
      <c r="U110" s="50"/>
      <c r="V110" s="50"/>
      <c r="W110" s="25"/>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c r="BV110" s="13"/>
      <c r="BW110" s="13"/>
      <c r="BX110" s="13"/>
      <c r="BY110" s="13"/>
      <c r="BZ110" s="13"/>
      <c r="CA110" s="13"/>
      <c r="CB110" s="13"/>
      <c r="CC110" s="13"/>
      <c r="CD110" s="13"/>
      <c r="CE110" s="13"/>
      <c r="CF110" s="13"/>
      <c r="CG110" s="13"/>
      <c r="CH110" s="13"/>
      <c r="CI110" s="13"/>
      <c r="CJ110" s="13"/>
      <c r="CK110" s="13"/>
      <c r="CL110" s="13"/>
      <c r="CM110" s="13"/>
      <c r="CN110" s="13"/>
      <c r="CO110" s="13"/>
      <c r="CP110" s="13"/>
      <c r="CQ110" s="13"/>
      <c r="CR110" s="13"/>
      <c r="CS110" s="13"/>
      <c r="CT110" s="13"/>
      <c r="CU110" s="13"/>
      <c r="CV110" s="13"/>
      <c r="CW110" s="13"/>
      <c r="CX110" s="13"/>
      <c r="CY110" s="13"/>
      <c r="CZ110" s="13"/>
      <c r="DA110" s="13"/>
      <c r="DB110" s="13"/>
      <c r="DC110" s="13"/>
      <c r="DD110" s="13"/>
      <c r="DE110" s="13"/>
      <c r="DF110" s="13"/>
      <c r="DG110" s="13"/>
      <c r="DH110" s="13"/>
      <c r="DI110" s="13"/>
      <c r="DJ110" s="13"/>
      <c r="DK110" s="13"/>
      <c r="DL110" s="13"/>
      <c r="DM110" s="13"/>
      <c r="DN110" s="13"/>
      <c r="DO110" s="13"/>
      <c r="DP110" s="13"/>
      <c r="DQ110" s="13"/>
      <c r="DR110" s="13"/>
      <c r="DS110" s="13"/>
      <c r="DT110" s="13"/>
      <c r="DU110" s="13"/>
      <c r="DV110" s="13"/>
      <c r="DW110" s="13"/>
      <c r="DX110" s="13"/>
      <c r="DY110" s="13"/>
      <c r="DZ110" s="13"/>
      <c r="EA110" s="13"/>
      <c r="EB110" s="13"/>
      <c r="EC110" s="13"/>
      <c r="ED110" s="13"/>
      <c r="EE110" s="13"/>
      <c r="EF110" s="13"/>
      <c r="EG110" s="13"/>
      <c r="EH110" s="13"/>
      <c r="EI110" s="13"/>
      <c r="EJ110" s="13"/>
      <c r="EK110" s="13"/>
      <c r="EL110" s="13"/>
      <c r="EM110" s="13"/>
      <c r="EN110" s="13"/>
      <c r="EO110" s="13"/>
      <c r="EP110" s="13"/>
      <c r="EQ110" s="13"/>
      <c r="ER110" s="13"/>
      <c r="ES110" s="13"/>
      <c r="ET110" s="13"/>
      <c r="EU110" s="13"/>
      <c r="EV110" s="13"/>
      <c r="EW110" s="13"/>
      <c r="EX110" s="13"/>
      <c r="EY110" s="13"/>
      <c r="EZ110" s="13"/>
      <c r="FA110" s="13"/>
      <c r="FB110" s="13"/>
      <c r="FC110" s="13"/>
      <c r="FD110" s="13"/>
      <c r="FE110" s="13"/>
      <c r="FF110" s="13"/>
      <c r="FG110" s="13"/>
      <c r="FH110" s="13"/>
      <c r="FI110" s="13"/>
      <c r="FJ110" s="13"/>
      <c r="FK110" s="13"/>
      <c r="FL110" s="13"/>
      <c r="FM110" s="13"/>
      <c r="FN110" s="13"/>
      <c r="FO110" s="13"/>
      <c r="FP110" s="13"/>
      <c r="FQ110" s="13"/>
      <c r="FR110" s="13"/>
      <c r="FS110" s="13"/>
      <c r="FT110" s="13"/>
      <c r="FU110" s="13"/>
      <c r="FV110" s="13"/>
      <c r="FW110" s="13"/>
      <c r="FX110" s="13"/>
      <c r="FY110" s="13"/>
      <c r="FZ110" s="13"/>
      <c r="GA110" s="13"/>
      <c r="GB110" s="13"/>
      <c r="GC110" s="13"/>
      <c r="GD110" s="13"/>
      <c r="GE110" s="13"/>
      <c r="GF110" s="13"/>
      <c r="GG110" s="13"/>
      <c r="GH110" s="13"/>
      <c r="GI110" s="13"/>
      <c r="GJ110" s="13"/>
      <c r="GK110" s="13"/>
      <c r="GL110" s="13"/>
      <c r="GM110" s="13"/>
      <c r="GN110" s="13"/>
      <c r="GO110" s="13"/>
      <c r="GP110" s="13"/>
      <c r="GQ110" s="13"/>
      <c r="GR110" s="13"/>
      <c r="GS110" s="13"/>
      <c r="GT110" s="13"/>
      <c r="GU110" s="13"/>
      <c r="GV110" s="13"/>
      <c r="GW110" s="13"/>
      <c r="GX110" s="13"/>
      <c r="GY110" s="13"/>
      <c r="GZ110" s="13"/>
      <c r="HA110" s="13"/>
      <c r="HB110" s="13"/>
      <c r="HC110" s="13"/>
      <c r="HD110" s="13"/>
      <c r="HE110" s="13"/>
      <c r="HF110" s="13"/>
      <c r="HG110" s="13"/>
      <c r="HH110" s="13"/>
      <c r="HI110" s="13"/>
      <c r="HJ110" s="13"/>
      <c r="HK110" s="13"/>
      <c r="HL110" s="13"/>
      <c r="HM110" s="13"/>
      <c r="HN110" s="13"/>
      <c r="HO110" s="13"/>
      <c r="HP110" s="13"/>
      <c r="HQ110" s="13"/>
      <c r="HR110" s="13"/>
      <c r="HS110" s="13"/>
      <c r="HT110" s="13"/>
      <c r="HU110" s="13"/>
      <c r="HV110" s="13"/>
      <c r="HW110" s="13"/>
      <c r="HX110" s="13"/>
      <c r="HY110" s="13"/>
      <c r="HZ110" s="13"/>
      <c r="IA110" s="13"/>
      <c r="IB110" s="13"/>
      <c r="IC110" s="13"/>
      <c r="ID110" s="13"/>
      <c r="IE110" s="13"/>
      <c r="IF110" s="13"/>
      <c r="IG110" s="13"/>
      <c r="IH110" s="13"/>
      <c r="II110" s="13"/>
      <c r="IJ110" s="13"/>
      <c r="IK110" s="13"/>
      <c r="IL110" s="13"/>
      <c r="IM110" s="13"/>
      <c r="IN110" s="13"/>
      <c r="IO110" s="13"/>
      <c r="IP110" s="13"/>
      <c r="IQ110" s="13"/>
      <c r="IR110" s="13"/>
      <c r="IS110" s="13"/>
      <c r="IT110" s="13"/>
      <c r="IU110" s="13"/>
      <c r="IV110" s="13"/>
      <c r="IW110" s="13"/>
    </row>
    <row r="111" customFormat="false" ht="13.8" hidden="false" customHeight="false" outlineLevel="0" collapsed="false">
      <c r="B111" s="8"/>
      <c r="C111" s="8"/>
      <c r="D111" s="46"/>
      <c r="E111" s="46"/>
      <c r="F111" s="8"/>
      <c r="G111" s="8"/>
      <c r="H111" s="49"/>
      <c r="I111" s="8"/>
      <c r="J111" s="8"/>
      <c r="K111" s="8"/>
      <c r="L111" s="8"/>
      <c r="M111" s="8"/>
      <c r="N111" s="8"/>
      <c r="O111" s="8"/>
      <c r="P111" s="49"/>
      <c r="Q111" s="49"/>
      <c r="R111" s="49"/>
      <c r="S111" s="10"/>
      <c r="T111" s="50"/>
      <c r="U111" s="50"/>
      <c r="V111" s="50"/>
      <c r="W111" s="25"/>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c r="CR111" s="13"/>
      <c r="CS111" s="13"/>
      <c r="CT111" s="13"/>
      <c r="CU111" s="13"/>
      <c r="CV111" s="13"/>
      <c r="CW111" s="13"/>
      <c r="CX111" s="13"/>
      <c r="CY111" s="13"/>
      <c r="CZ111" s="13"/>
      <c r="DA111" s="13"/>
      <c r="DB111" s="13"/>
      <c r="DC111" s="13"/>
      <c r="DD111" s="13"/>
      <c r="DE111" s="13"/>
      <c r="DF111" s="13"/>
      <c r="DG111" s="13"/>
      <c r="DH111" s="13"/>
      <c r="DI111" s="13"/>
      <c r="DJ111" s="13"/>
      <c r="DK111" s="13"/>
      <c r="DL111" s="13"/>
      <c r="DM111" s="13"/>
      <c r="DN111" s="13"/>
      <c r="DO111" s="13"/>
      <c r="DP111" s="13"/>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c r="ET111" s="13"/>
      <c r="EU111" s="13"/>
      <c r="EV111" s="13"/>
      <c r="EW111" s="13"/>
      <c r="EX111" s="13"/>
      <c r="EY111" s="13"/>
      <c r="EZ111" s="13"/>
      <c r="FA111" s="13"/>
      <c r="FB111" s="13"/>
      <c r="FC111" s="13"/>
      <c r="FD111" s="13"/>
      <c r="FE111" s="13"/>
      <c r="FF111" s="13"/>
      <c r="FG111" s="13"/>
      <c r="FH111" s="13"/>
      <c r="FI111" s="13"/>
      <c r="FJ111" s="13"/>
      <c r="FK111" s="13"/>
      <c r="FL111" s="13"/>
      <c r="FM111" s="13"/>
      <c r="FN111" s="13"/>
      <c r="FO111" s="13"/>
      <c r="FP111" s="13"/>
      <c r="FQ111" s="13"/>
      <c r="FR111" s="13"/>
      <c r="FS111" s="13"/>
      <c r="FT111" s="13"/>
      <c r="FU111" s="13"/>
      <c r="FV111" s="13"/>
      <c r="FW111" s="13"/>
      <c r="FX111" s="13"/>
      <c r="FY111" s="13"/>
      <c r="FZ111" s="13"/>
      <c r="GA111" s="13"/>
      <c r="GB111" s="13"/>
      <c r="GC111" s="13"/>
      <c r="GD111" s="13"/>
      <c r="GE111" s="13"/>
      <c r="GF111" s="13"/>
      <c r="GG111" s="13"/>
      <c r="GH111" s="13"/>
      <c r="GI111" s="13"/>
      <c r="GJ111" s="13"/>
      <c r="GK111" s="13"/>
      <c r="GL111" s="13"/>
      <c r="GM111" s="13"/>
      <c r="GN111" s="13"/>
      <c r="GO111" s="13"/>
      <c r="GP111" s="13"/>
      <c r="GQ111" s="13"/>
      <c r="GR111" s="13"/>
      <c r="GS111" s="13"/>
      <c r="GT111" s="13"/>
      <c r="GU111" s="13"/>
      <c r="GV111" s="13"/>
      <c r="GW111" s="13"/>
      <c r="GX111" s="13"/>
      <c r="GY111" s="13"/>
      <c r="GZ111" s="13"/>
      <c r="HA111" s="13"/>
      <c r="HB111" s="13"/>
      <c r="HC111" s="13"/>
      <c r="HD111" s="13"/>
      <c r="HE111" s="13"/>
      <c r="HF111" s="13"/>
      <c r="HG111" s="13"/>
      <c r="HH111" s="13"/>
      <c r="HI111" s="13"/>
      <c r="HJ111" s="13"/>
      <c r="HK111" s="13"/>
      <c r="HL111" s="13"/>
      <c r="HM111" s="13"/>
      <c r="HN111" s="13"/>
      <c r="HO111" s="13"/>
      <c r="HP111" s="13"/>
      <c r="HQ111" s="13"/>
      <c r="HR111" s="13"/>
      <c r="HS111" s="13"/>
      <c r="HT111" s="13"/>
      <c r="HU111" s="13"/>
      <c r="HV111" s="13"/>
      <c r="HW111" s="13"/>
      <c r="HX111" s="13"/>
      <c r="HY111" s="13"/>
      <c r="HZ111" s="13"/>
      <c r="IA111" s="13"/>
      <c r="IB111" s="13"/>
      <c r="IC111" s="13"/>
      <c r="ID111" s="13"/>
      <c r="IE111" s="13"/>
      <c r="IF111" s="13"/>
      <c r="IG111" s="13"/>
      <c r="IH111" s="13"/>
      <c r="II111" s="13"/>
      <c r="IJ111" s="13"/>
      <c r="IK111" s="13"/>
      <c r="IL111" s="13"/>
      <c r="IM111" s="13"/>
      <c r="IN111" s="13"/>
      <c r="IO111" s="13"/>
      <c r="IP111" s="13"/>
      <c r="IQ111" s="13"/>
      <c r="IR111" s="13"/>
      <c r="IS111" s="13"/>
      <c r="IT111" s="13"/>
      <c r="IU111" s="13"/>
      <c r="IV111" s="13"/>
      <c r="IW111" s="13"/>
    </row>
    <row r="112" customFormat="false" ht="13.8" hidden="false" customHeight="false" outlineLevel="0" collapsed="false">
      <c r="B112" s="8"/>
      <c r="C112" s="8"/>
      <c r="D112" s="46"/>
      <c r="E112" s="46"/>
      <c r="F112" s="8"/>
      <c r="G112" s="8"/>
      <c r="H112" s="49"/>
      <c r="I112" s="8"/>
      <c r="J112" s="8"/>
      <c r="K112" s="8"/>
      <c r="L112" s="8"/>
      <c r="M112" s="8"/>
      <c r="N112" s="8"/>
      <c r="O112" s="8"/>
      <c r="P112" s="49"/>
      <c r="Q112" s="49"/>
      <c r="R112" s="49"/>
      <c r="S112" s="10"/>
      <c r="T112" s="50"/>
      <c r="U112" s="50"/>
      <c r="V112" s="50"/>
      <c r="W112" s="25"/>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c r="CR112" s="13"/>
      <c r="CS112" s="13"/>
      <c r="CT112" s="13"/>
      <c r="CU112" s="13"/>
      <c r="CV112" s="13"/>
      <c r="CW112" s="13"/>
      <c r="CX112" s="13"/>
      <c r="CY112" s="13"/>
      <c r="CZ112" s="13"/>
      <c r="DA112" s="13"/>
      <c r="DB112" s="13"/>
      <c r="DC112" s="13"/>
      <c r="DD112" s="13"/>
      <c r="DE112" s="13"/>
      <c r="DF112" s="13"/>
      <c r="DG112" s="13"/>
      <c r="DH112" s="13"/>
      <c r="DI112" s="13"/>
      <c r="DJ112" s="13"/>
      <c r="DK112" s="13"/>
      <c r="DL112" s="13"/>
      <c r="DM112" s="13"/>
      <c r="DN112" s="13"/>
      <c r="DO112" s="13"/>
      <c r="DP112" s="13"/>
      <c r="DQ112" s="13"/>
      <c r="DR112" s="13"/>
      <c r="DS112" s="13"/>
      <c r="DT112" s="13"/>
      <c r="DU112" s="13"/>
      <c r="DV112" s="13"/>
      <c r="DW112" s="13"/>
      <c r="DX112" s="13"/>
      <c r="DY112" s="13"/>
      <c r="DZ112" s="13"/>
      <c r="EA112" s="13"/>
      <c r="EB112" s="13"/>
      <c r="EC112" s="13"/>
      <c r="ED112" s="13"/>
      <c r="EE112" s="13"/>
      <c r="EF112" s="13"/>
      <c r="EG112" s="13"/>
      <c r="EH112" s="13"/>
      <c r="EI112" s="13"/>
      <c r="EJ112" s="13"/>
      <c r="EK112" s="13"/>
      <c r="EL112" s="13"/>
      <c r="EM112" s="13"/>
      <c r="EN112" s="13"/>
      <c r="EO112" s="13"/>
      <c r="EP112" s="13"/>
      <c r="EQ112" s="13"/>
      <c r="ER112" s="13"/>
      <c r="ES112" s="13"/>
      <c r="ET112" s="13"/>
      <c r="EU112" s="13"/>
      <c r="EV112" s="13"/>
      <c r="EW112" s="13"/>
      <c r="EX112" s="13"/>
      <c r="EY112" s="13"/>
      <c r="EZ112" s="13"/>
      <c r="FA112" s="13"/>
      <c r="FB112" s="13"/>
      <c r="FC112" s="13"/>
      <c r="FD112" s="13"/>
      <c r="FE112" s="13"/>
      <c r="FF112" s="13"/>
      <c r="FG112" s="13"/>
      <c r="FH112" s="13"/>
      <c r="FI112" s="13"/>
      <c r="FJ112" s="13"/>
      <c r="FK112" s="13"/>
      <c r="FL112" s="13"/>
      <c r="FM112" s="13"/>
      <c r="FN112" s="13"/>
      <c r="FO112" s="13"/>
      <c r="FP112" s="13"/>
      <c r="FQ112" s="13"/>
      <c r="FR112" s="13"/>
      <c r="FS112" s="13"/>
      <c r="FT112" s="13"/>
      <c r="FU112" s="13"/>
      <c r="FV112" s="13"/>
      <c r="FW112" s="13"/>
      <c r="FX112" s="13"/>
      <c r="FY112" s="13"/>
      <c r="FZ112" s="13"/>
      <c r="GA112" s="13"/>
      <c r="GB112" s="13"/>
      <c r="GC112" s="13"/>
      <c r="GD112" s="13"/>
      <c r="GE112" s="13"/>
      <c r="GF112" s="13"/>
      <c r="GG112" s="13"/>
      <c r="GH112" s="13"/>
      <c r="GI112" s="13"/>
      <c r="GJ112" s="13"/>
      <c r="GK112" s="13"/>
      <c r="GL112" s="13"/>
      <c r="GM112" s="13"/>
      <c r="GN112" s="13"/>
      <c r="GO112" s="13"/>
      <c r="GP112" s="13"/>
      <c r="GQ112" s="13"/>
      <c r="GR112" s="13"/>
      <c r="GS112" s="13"/>
      <c r="GT112" s="13"/>
      <c r="GU112" s="13"/>
      <c r="GV112" s="13"/>
      <c r="GW112" s="13"/>
      <c r="GX112" s="13"/>
      <c r="GY112" s="13"/>
      <c r="GZ112" s="13"/>
      <c r="HA112" s="13"/>
      <c r="HB112" s="13"/>
      <c r="HC112" s="13"/>
      <c r="HD112" s="13"/>
      <c r="HE112" s="13"/>
      <c r="HF112" s="13"/>
      <c r="HG112" s="13"/>
      <c r="HH112" s="13"/>
      <c r="HI112" s="13"/>
      <c r="HJ112" s="13"/>
      <c r="HK112" s="13"/>
      <c r="HL112" s="13"/>
      <c r="HM112" s="13"/>
      <c r="HN112" s="13"/>
      <c r="HO112" s="13"/>
      <c r="HP112" s="13"/>
      <c r="HQ112" s="13"/>
      <c r="HR112" s="13"/>
      <c r="HS112" s="13"/>
      <c r="HT112" s="13"/>
      <c r="HU112" s="13"/>
      <c r="HV112" s="13"/>
      <c r="HW112" s="13"/>
      <c r="HX112" s="13"/>
      <c r="HY112" s="13"/>
      <c r="HZ112" s="13"/>
      <c r="IA112" s="13"/>
      <c r="IB112" s="13"/>
      <c r="IC112" s="13"/>
      <c r="ID112" s="13"/>
      <c r="IE112" s="13"/>
      <c r="IF112" s="13"/>
      <c r="IG112" s="13"/>
      <c r="IH112" s="13"/>
      <c r="II112" s="13"/>
      <c r="IJ112" s="13"/>
      <c r="IK112" s="13"/>
      <c r="IL112" s="13"/>
      <c r="IM112" s="13"/>
      <c r="IN112" s="13"/>
      <c r="IO112" s="13"/>
      <c r="IP112" s="13"/>
      <c r="IQ112" s="13"/>
      <c r="IR112" s="13"/>
      <c r="IS112" s="13"/>
      <c r="IT112" s="13"/>
      <c r="IU112" s="13"/>
      <c r="IV112" s="13"/>
      <c r="IW112" s="13"/>
    </row>
    <row r="113" customFormat="false" ht="13.8" hidden="false" customHeight="false" outlineLevel="0" collapsed="false">
      <c r="B113" s="8"/>
      <c r="C113" s="8"/>
      <c r="D113" s="46"/>
      <c r="E113" s="46"/>
      <c r="F113" s="8"/>
      <c r="G113" s="8"/>
      <c r="H113" s="49"/>
      <c r="I113" s="8"/>
      <c r="J113" s="8"/>
      <c r="K113" s="8"/>
      <c r="L113" s="8"/>
      <c r="M113" s="8"/>
      <c r="N113" s="8"/>
      <c r="O113" s="8"/>
      <c r="P113" s="49"/>
      <c r="Q113" s="49"/>
      <c r="R113" s="49"/>
      <c r="S113" s="10"/>
      <c r="T113" s="50"/>
      <c r="U113" s="50"/>
      <c r="V113" s="50"/>
      <c r="W113" s="25"/>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c r="CR113" s="13"/>
      <c r="CS113" s="13"/>
      <c r="CT113" s="13"/>
      <c r="CU113" s="13"/>
      <c r="CV113" s="13"/>
      <c r="CW113" s="13"/>
      <c r="CX113" s="13"/>
      <c r="CY113" s="13"/>
      <c r="CZ113" s="13"/>
      <c r="DA113" s="13"/>
      <c r="DB113" s="13"/>
      <c r="DC113" s="13"/>
      <c r="DD113" s="13"/>
      <c r="DE113" s="13"/>
      <c r="DF113" s="13"/>
      <c r="DG113" s="13"/>
      <c r="DH113" s="13"/>
      <c r="DI113" s="13"/>
      <c r="DJ113" s="13"/>
      <c r="DK113" s="13"/>
      <c r="DL113" s="13"/>
      <c r="DM113" s="13"/>
      <c r="DN113" s="13"/>
      <c r="DO113" s="13"/>
      <c r="DP113" s="13"/>
      <c r="DQ113" s="13"/>
      <c r="DR113" s="13"/>
      <c r="DS113" s="13"/>
      <c r="DT113" s="13"/>
      <c r="DU113" s="13"/>
      <c r="DV113" s="13"/>
      <c r="DW113" s="13"/>
      <c r="DX113" s="13"/>
      <c r="DY113" s="13"/>
      <c r="DZ113" s="13"/>
      <c r="EA113" s="13"/>
      <c r="EB113" s="13"/>
      <c r="EC113" s="13"/>
      <c r="ED113" s="13"/>
      <c r="EE113" s="13"/>
      <c r="EF113" s="13"/>
      <c r="EG113" s="13"/>
      <c r="EH113" s="13"/>
      <c r="EI113" s="13"/>
      <c r="EJ113" s="13"/>
      <c r="EK113" s="13"/>
      <c r="EL113" s="13"/>
      <c r="EM113" s="13"/>
      <c r="EN113" s="13"/>
      <c r="EO113" s="13"/>
      <c r="EP113" s="13"/>
      <c r="EQ113" s="13"/>
      <c r="ER113" s="13"/>
      <c r="ES113" s="13"/>
      <c r="ET113" s="13"/>
      <c r="EU113" s="13"/>
      <c r="EV113" s="13"/>
      <c r="EW113" s="13"/>
      <c r="EX113" s="13"/>
      <c r="EY113" s="13"/>
      <c r="EZ113" s="13"/>
      <c r="FA113" s="13"/>
      <c r="FB113" s="13"/>
      <c r="FC113" s="13"/>
      <c r="FD113" s="13"/>
      <c r="FE113" s="13"/>
      <c r="FF113" s="13"/>
      <c r="FG113" s="13"/>
      <c r="FH113" s="13"/>
      <c r="FI113" s="13"/>
      <c r="FJ113" s="13"/>
      <c r="FK113" s="13"/>
      <c r="FL113" s="13"/>
      <c r="FM113" s="13"/>
      <c r="FN113" s="13"/>
      <c r="FO113" s="13"/>
      <c r="FP113" s="13"/>
      <c r="FQ113" s="13"/>
      <c r="FR113" s="13"/>
      <c r="FS113" s="13"/>
      <c r="FT113" s="13"/>
      <c r="FU113" s="13"/>
      <c r="FV113" s="13"/>
      <c r="FW113" s="13"/>
      <c r="FX113" s="13"/>
      <c r="FY113" s="13"/>
      <c r="FZ113" s="13"/>
      <c r="GA113" s="13"/>
      <c r="GB113" s="13"/>
      <c r="GC113" s="13"/>
      <c r="GD113" s="13"/>
      <c r="GE113" s="13"/>
      <c r="GF113" s="13"/>
      <c r="GG113" s="13"/>
      <c r="GH113" s="13"/>
      <c r="GI113" s="13"/>
      <c r="GJ113" s="13"/>
      <c r="GK113" s="13"/>
      <c r="GL113" s="13"/>
      <c r="GM113" s="13"/>
      <c r="GN113" s="13"/>
      <c r="GO113" s="13"/>
      <c r="GP113" s="13"/>
      <c r="GQ113" s="13"/>
      <c r="GR113" s="13"/>
      <c r="GS113" s="13"/>
      <c r="GT113" s="13"/>
      <c r="GU113" s="13"/>
      <c r="GV113" s="13"/>
      <c r="GW113" s="13"/>
      <c r="GX113" s="13"/>
      <c r="GY113" s="13"/>
      <c r="GZ113" s="13"/>
      <c r="HA113" s="13"/>
      <c r="HB113" s="13"/>
      <c r="HC113" s="13"/>
      <c r="HD113" s="13"/>
      <c r="HE113" s="13"/>
      <c r="HF113" s="13"/>
      <c r="HG113" s="13"/>
      <c r="HH113" s="13"/>
      <c r="HI113" s="13"/>
      <c r="HJ113" s="13"/>
      <c r="HK113" s="13"/>
      <c r="HL113" s="13"/>
      <c r="HM113" s="13"/>
      <c r="HN113" s="13"/>
      <c r="HO113" s="13"/>
      <c r="HP113" s="13"/>
      <c r="HQ113" s="13"/>
      <c r="HR113" s="13"/>
      <c r="HS113" s="13"/>
      <c r="HT113" s="13"/>
      <c r="HU113" s="13"/>
      <c r="HV113" s="13"/>
      <c r="HW113" s="13"/>
      <c r="HX113" s="13"/>
      <c r="HY113" s="13"/>
      <c r="HZ113" s="13"/>
      <c r="IA113" s="13"/>
      <c r="IB113" s="13"/>
      <c r="IC113" s="13"/>
      <c r="ID113" s="13"/>
      <c r="IE113" s="13"/>
      <c r="IF113" s="13"/>
      <c r="IG113" s="13"/>
      <c r="IH113" s="13"/>
      <c r="II113" s="13"/>
      <c r="IJ113" s="13"/>
      <c r="IK113" s="13"/>
      <c r="IL113" s="13"/>
      <c r="IM113" s="13"/>
      <c r="IN113" s="13"/>
      <c r="IO113" s="13"/>
      <c r="IP113" s="13"/>
      <c r="IQ113" s="13"/>
      <c r="IR113" s="13"/>
      <c r="IS113" s="13"/>
      <c r="IT113" s="13"/>
      <c r="IU113" s="13"/>
      <c r="IV113" s="13"/>
      <c r="IW113" s="13"/>
    </row>
    <row r="114" customFormat="false" ht="13.8" hidden="false" customHeight="false" outlineLevel="0" collapsed="false">
      <c r="B114" s="8"/>
      <c r="C114" s="8"/>
      <c r="D114" s="46"/>
      <c r="E114" s="46"/>
      <c r="F114" s="8"/>
      <c r="G114" s="8"/>
      <c r="H114" s="49"/>
      <c r="I114" s="8"/>
      <c r="J114" s="8"/>
      <c r="K114" s="8"/>
      <c r="L114" s="8"/>
      <c r="M114" s="8"/>
      <c r="N114" s="8"/>
      <c r="O114" s="8"/>
      <c r="P114" s="49"/>
      <c r="Q114" s="49"/>
      <c r="R114" s="49"/>
      <c r="S114" s="10"/>
      <c r="T114" s="50"/>
      <c r="U114" s="50"/>
      <c r="V114" s="50"/>
      <c r="W114" s="25"/>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c r="CR114" s="13"/>
      <c r="CS114" s="13"/>
      <c r="CT114" s="13"/>
      <c r="CU114" s="13"/>
      <c r="CV114" s="13"/>
      <c r="CW114" s="13"/>
      <c r="CX114" s="13"/>
      <c r="CY114" s="13"/>
      <c r="CZ114" s="13"/>
      <c r="DA114" s="13"/>
      <c r="DB114" s="13"/>
      <c r="DC114" s="13"/>
      <c r="DD114" s="13"/>
      <c r="DE114" s="13"/>
      <c r="DF114" s="13"/>
      <c r="DG114" s="13"/>
      <c r="DH114" s="13"/>
      <c r="DI114" s="13"/>
      <c r="DJ114" s="13"/>
      <c r="DK114" s="13"/>
      <c r="DL114" s="13"/>
      <c r="DM114" s="13"/>
      <c r="DN114" s="13"/>
      <c r="DO114" s="13"/>
      <c r="DP114" s="13"/>
      <c r="DQ114" s="13"/>
      <c r="DR114" s="13"/>
      <c r="DS114" s="13"/>
      <c r="DT114" s="13"/>
      <c r="DU114" s="13"/>
      <c r="DV114" s="13"/>
      <c r="DW114" s="13"/>
      <c r="DX114" s="13"/>
      <c r="DY114" s="13"/>
      <c r="DZ114" s="13"/>
      <c r="EA114" s="13"/>
      <c r="EB114" s="13"/>
      <c r="EC114" s="13"/>
      <c r="ED114" s="13"/>
      <c r="EE114" s="13"/>
      <c r="EF114" s="13"/>
      <c r="EG114" s="13"/>
      <c r="EH114" s="13"/>
      <c r="EI114" s="13"/>
      <c r="EJ114" s="13"/>
      <c r="EK114" s="13"/>
      <c r="EL114" s="13"/>
      <c r="EM114" s="13"/>
      <c r="EN114" s="13"/>
      <c r="EO114" s="13"/>
      <c r="EP114" s="13"/>
      <c r="EQ114" s="13"/>
      <c r="ER114" s="13"/>
      <c r="ES114" s="13"/>
      <c r="ET114" s="13"/>
      <c r="EU114" s="13"/>
      <c r="EV114" s="13"/>
      <c r="EW114" s="13"/>
      <c r="EX114" s="13"/>
      <c r="EY114" s="13"/>
      <c r="EZ114" s="13"/>
      <c r="FA114" s="13"/>
      <c r="FB114" s="13"/>
      <c r="FC114" s="13"/>
      <c r="FD114" s="13"/>
      <c r="FE114" s="13"/>
      <c r="FF114" s="13"/>
      <c r="FG114" s="13"/>
      <c r="FH114" s="13"/>
      <c r="FI114" s="13"/>
      <c r="FJ114" s="13"/>
      <c r="FK114" s="13"/>
      <c r="FL114" s="13"/>
      <c r="FM114" s="13"/>
      <c r="FN114" s="13"/>
      <c r="FO114" s="13"/>
      <c r="FP114" s="13"/>
      <c r="FQ114" s="13"/>
      <c r="FR114" s="13"/>
      <c r="FS114" s="13"/>
      <c r="FT114" s="13"/>
      <c r="FU114" s="13"/>
      <c r="FV114" s="13"/>
      <c r="FW114" s="13"/>
      <c r="FX114" s="13"/>
      <c r="FY114" s="13"/>
      <c r="FZ114" s="13"/>
      <c r="GA114" s="13"/>
      <c r="GB114" s="13"/>
      <c r="GC114" s="13"/>
      <c r="GD114" s="13"/>
      <c r="GE114" s="13"/>
      <c r="GF114" s="13"/>
      <c r="GG114" s="13"/>
      <c r="GH114" s="13"/>
      <c r="GI114" s="13"/>
      <c r="GJ114" s="13"/>
      <c r="GK114" s="13"/>
      <c r="GL114" s="13"/>
      <c r="GM114" s="13"/>
      <c r="GN114" s="13"/>
      <c r="GO114" s="13"/>
      <c r="GP114" s="13"/>
      <c r="GQ114" s="13"/>
      <c r="GR114" s="13"/>
      <c r="GS114" s="13"/>
      <c r="GT114" s="13"/>
      <c r="GU114" s="13"/>
      <c r="GV114" s="13"/>
      <c r="GW114" s="13"/>
      <c r="GX114" s="13"/>
      <c r="GY114" s="13"/>
      <c r="GZ114" s="13"/>
      <c r="HA114" s="13"/>
      <c r="HB114" s="13"/>
      <c r="HC114" s="13"/>
      <c r="HD114" s="13"/>
      <c r="HE114" s="13"/>
      <c r="HF114" s="13"/>
      <c r="HG114" s="13"/>
      <c r="HH114" s="13"/>
      <c r="HI114" s="13"/>
      <c r="HJ114" s="13"/>
      <c r="HK114" s="13"/>
      <c r="HL114" s="13"/>
      <c r="HM114" s="13"/>
      <c r="HN114" s="13"/>
      <c r="HO114" s="13"/>
      <c r="HP114" s="13"/>
      <c r="HQ114" s="13"/>
      <c r="HR114" s="13"/>
      <c r="HS114" s="13"/>
      <c r="HT114" s="13"/>
      <c r="HU114" s="13"/>
      <c r="HV114" s="13"/>
      <c r="HW114" s="13"/>
      <c r="HX114" s="13"/>
      <c r="HY114" s="13"/>
      <c r="HZ114" s="13"/>
      <c r="IA114" s="13"/>
      <c r="IB114" s="13"/>
      <c r="IC114" s="13"/>
      <c r="ID114" s="13"/>
      <c r="IE114" s="13"/>
      <c r="IF114" s="13"/>
      <c r="IG114" s="13"/>
      <c r="IH114" s="13"/>
      <c r="II114" s="13"/>
      <c r="IJ114" s="13"/>
      <c r="IK114" s="13"/>
      <c r="IL114" s="13"/>
      <c r="IM114" s="13"/>
      <c r="IN114" s="13"/>
      <c r="IO114" s="13"/>
      <c r="IP114" s="13"/>
      <c r="IQ114" s="13"/>
      <c r="IR114" s="13"/>
      <c r="IS114" s="13"/>
      <c r="IT114" s="13"/>
      <c r="IU114" s="13"/>
      <c r="IV114" s="13"/>
      <c r="IW114" s="13"/>
    </row>
    <row r="115" customFormat="false" ht="13.8" hidden="false" customHeight="false" outlineLevel="0" collapsed="false">
      <c r="B115" s="8"/>
      <c r="C115" s="8"/>
      <c r="D115" s="46"/>
      <c r="E115" s="46"/>
      <c r="F115" s="8"/>
      <c r="G115" s="8"/>
      <c r="H115" s="49"/>
      <c r="I115" s="8"/>
      <c r="J115" s="8"/>
      <c r="K115" s="8"/>
      <c r="L115" s="8"/>
      <c r="M115" s="8"/>
      <c r="N115" s="8"/>
      <c r="O115" s="8"/>
      <c r="P115" s="49"/>
      <c r="Q115" s="49"/>
      <c r="R115" s="49"/>
      <c r="S115" s="10"/>
      <c r="T115" s="50"/>
      <c r="U115" s="50"/>
      <c r="V115" s="50"/>
      <c r="W115" s="25"/>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c r="CR115" s="13"/>
      <c r="CS115" s="13"/>
      <c r="CT115" s="13"/>
      <c r="CU115" s="13"/>
      <c r="CV115" s="13"/>
      <c r="CW115" s="13"/>
      <c r="CX115" s="13"/>
      <c r="CY115" s="13"/>
      <c r="CZ115" s="13"/>
      <c r="DA115" s="13"/>
      <c r="DB115" s="13"/>
      <c r="DC115" s="13"/>
      <c r="DD115" s="13"/>
      <c r="DE115" s="13"/>
      <c r="DF115" s="13"/>
      <c r="DG115" s="13"/>
      <c r="DH115" s="13"/>
      <c r="DI115" s="13"/>
      <c r="DJ115" s="13"/>
      <c r="DK115" s="13"/>
      <c r="DL115" s="13"/>
      <c r="DM115" s="13"/>
      <c r="DN115" s="13"/>
      <c r="DO115" s="13"/>
      <c r="DP115" s="13"/>
      <c r="DQ115" s="13"/>
      <c r="DR115" s="13"/>
      <c r="DS115" s="13"/>
      <c r="DT115" s="13"/>
      <c r="DU115" s="13"/>
      <c r="DV115" s="13"/>
      <c r="DW115" s="13"/>
      <c r="DX115" s="13"/>
      <c r="DY115" s="13"/>
      <c r="DZ115" s="13"/>
      <c r="EA115" s="13"/>
      <c r="EB115" s="13"/>
      <c r="EC115" s="13"/>
      <c r="ED115" s="13"/>
      <c r="EE115" s="13"/>
      <c r="EF115" s="13"/>
      <c r="EG115" s="13"/>
      <c r="EH115" s="13"/>
      <c r="EI115" s="13"/>
      <c r="EJ115" s="13"/>
      <c r="EK115" s="13"/>
      <c r="EL115" s="13"/>
      <c r="EM115" s="13"/>
      <c r="EN115" s="13"/>
      <c r="EO115" s="13"/>
      <c r="EP115" s="13"/>
      <c r="EQ115" s="13"/>
      <c r="ER115" s="13"/>
      <c r="ES115" s="13"/>
      <c r="ET115" s="13"/>
      <c r="EU115" s="13"/>
      <c r="EV115" s="13"/>
      <c r="EW115" s="13"/>
      <c r="EX115" s="13"/>
      <c r="EY115" s="13"/>
      <c r="EZ115" s="13"/>
      <c r="FA115" s="13"/>
      <c r="FB115" s="13"/>
      <c r="FC115" s="13"/>
      <c r="FD115" s="13"/>
      <c r="FE115" s="13"/>
      <c r="FF115" s="13"/>
      <c r="FG115" s="13"/>
      <c r="FH115" s="13"/>
      <c r="FI115" s="13"/>
      <c r="FJ115" s="13"/>
      <c r="FK115" s="13"/>
      <c r="FL115" s="13"/>
      <c r="FM115" s="13"/>
      <c r="FN115" s="13"/>
      <c r="FO115" s="13"/>
      <c r="FP115" s="13"/>
      <c r="FQ115" s="13"/>
      <c r="FR115" s="13"/>
      <c r="FS115" s="13"/>
      <c r="FT115" s="13"/>
      <c r="FU115" s="13"/>
      <c r="FV115" s="13"/>
      <c r="FW115" s="13"/>
      <c r="FX115" s="13"/>
      <c r="FY115" s="13"/>
      <c r="FZ115" s="13"/>
      <c r="GA115" s="13"/>
      <c r="GB115" s="13"/>
      <c r="GC115" s="13"/>
      <c r="GD115" s="13"/>
      <c r="GE115" s="13"/>
      <c r="GF115" s="13"/>
      <c r="GG115" s="13"/>
      <c r="GH115" s="13"/>
      <c r="GI115" s="13"/>
      <c r="GJ115" s="13"/>
      <c r="GK115" s="13"/>
      <c r="GL115" s="13"/>
      <c r="GM115" s="13"/>
      <c r="GN115" s="13"/>
      <c r="GO115" s="13"/>
      <c r="GP115" s="13"/>
      <c r="GQ115" s="13"/>
      <c r="GR115" s="13"/>
      <c r="GS115" s="13"/>
      <c r="GT115" s="13"/>
      <c r="GU115" s="13"/>
      <c r="GV115" s="13"/>
      <c r="GW115" s="13"/>
      <c r="GX115" s="13"/>
      <c r="GY115" s="13"/>
      <c r="GZ115" s="13"/>
      <c r="HA115" s="13"/>
      <c r="HB115" s="13"/>
      <c r="HC115" s="13"/>
      <c r="HD115" s="13"/>
      <c r="HE115" s="13"/>
      <c r="HF115" s="13"/>
      <c r="HG115" s="13"/>
      <c r="HH115" s="13"/>
      <c r="HI115" s="13"/>
      <c r="HJ115" s="13"/>
      <c r="HK115" s="13"/>
      <c r="HL115" s="13"/>
      <c r="HM115" s="13"/>
      <c r="HN115" s="13"/>
      <c r="HO115" s="13"/>
      <c r="HP115" s="13"/>
      <c r="HQ115" s="13"/>
      <c r="HR115" s="13"/>
      <c r="HS115" s="13"/>
      <c r="HT115" s="13"/>
      <c r="HU115" s="13"/>
      <c r="HV115" s="13"/>
      <c r="HW115" s="13"/>
      <c r="HX115" s="13"/>
      <c r="HY115" s="13"/>
      <c r="HZ115" s="13"/>
      <c r="IA115" s="13"/>
      <c r="IB115" s="13"/>
      <c r="IC115" s="13"/>
      <c r="ID115" s="13"/>
      <c r="IE115" s="13"/>
      <c r="IF115" s="13"/>
      <c r="IG115" s="13"/>
      <c r="IH115" s="13"/>
      <c r="II115" s="13"/>
      <c r="IJ115" s="13"/>
      <c r="IK115" s="13"/>
      <c r="IL115" s="13"/>
      <c r="IM115" s="13"/>
      <c r="IN115" s="13"/>
      <c r="IO115" s="13"/>
      <c r="IP115" s="13"/>
      <c r="IQ115" s="13"/>
      <c r="IR115" s="13"/>
      <c r="IS115" s="13"/>
      <c r="IT115" s="13"/>
      <c r="IU115" s="13"/>
      <c r="IV115" s="13"/>
      <c r="IW115" s="13"/>
    </row>
    <row r="116" customFormat="false" ht="13.8" hidden="false" customHeight="false" outlineLevel="0" collapsed="false">
      <c r="B116" s="8"/>
      <c r="C116" s="8"/>
      <c r="D116" s="46"/>
      <c r="E116" s="46"/>
      <c r="F116" s="8"/>
      <c r="G116" s="8"/>
      <c r="H116" s="49"/>
      <c r="I116" s="8"/>
      <c r="J116" s="8"/>
      <c r="K116" s="8"/>
      <c r="L116" s="8"/>
      <c r="M116" s="8"/>
      <c r="N116" s="8"/>
      <c r="O116" s="8"/>
      <c r="P116" s="49"/>
      <c r="Q116" s="49"/>
      <c r="R116" s="49"/>
      <c r="S116" s="10"/>
      <c r="T116" s="50"/>
      <c r="U116" s="50"/>
      <c r="V116" s="50"/>
      <c r="W116" s="25"/>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c r="CR116" s="13"/>
      <c r="CS116" s="13"/>
      <c r="CT116" s="13"/>
      <c r="CU116" s="13"/>
      <c r="CV116" s="13"/>
      <c r="CW116" s="13"/>
      <c r="CX116" s="13"/>
      <c r="CY116" s="13"/>
      <c r="CZ116" s="13"/>
      <c r="DA116" s="13"/>
      <c r="DB116" s="13"/>
      <c r="DC116" s="13"/>
      <c r="DD116" s="13"/>
      <c r="DE116" s="13"/>
      <c r="DF116" s="13"/>
      <c r="DG116" s="13"/>
      <c r="DH116" s="13"/>
      <c r="DI116" s="13"/>
      <c r="DJ116" s="13"/>
      <c r="DK116" s="13"/>
      <c r="DL116" s="13"/>
      <c r="DM116" s="13"/>
      <c r="DN116" s="13"/>
      <c r="DO116" s="13"/>
      <c r="DP116" s="13"/>
      <c r="DQ116" s="13"/>
      <c r="DR116" s="13"/>
      <c r="DS116" s="13"/>
      <c r="DT116" s="13"/>
      <c r="DU116" s="13"/>
      <c r="DV116" s="13"/>
      <c r="DW116" s="13"/>
      <c r="DX116" s="13"/>
      <c r="DY116" s="13"/>
      <c r="DZ116" s="13"/>
      <c r="EA116" s="13"/>
      <c r="EB116" s="13"/>
      <c r="EC116" s="13"/>
      <c r="ED116" s="13"/>
      <c r="EE116" s="13"/>
      <c r="EF116" s="13"/>
      <c r="EG116" s="13"/>
      <c r="EH116" s="13"/>
      <c r="EI116" s="13"/>
      <c r="EJ116" s="13"/>
      <c r="EK116" s="13"/>
      <c r="EL116" s="13"/>
      <c r="EM116" s="13"/>
      <c r="EN116" s="13"/>
      <c r="EO116" s="13"/>
      <c r="EP116" s="13"/>
      <c r="EQ116" s="13"/>
      <c r="ER116" s="13"/>
      <c r="ES116" s="13"/>
      <c r="ET116" s="13"/>
      <c r="EU116" s="13"/>
      <c r="EV116" s="13"/>
      <c r="EW116" s="13"/>
      <c r="EX116" s="13"/>
      <c r="EY116" s="13"/>
      <c r="EZ116" s="13"/>
      <c r="FA116" s="13"/>
      <c r="FB116" s="13"/>
      <c r="FC116" s="13"/>
      <c r="FD116" s="13"/>
      <c r="FE116" s="13"/>
      <c r="FF116" s="13"/>
      <c r="FG116" s="13"/>
      <c r="FH116" s="13"/>
      <c r="FI116" s="13"/>
      <c r="FJ116" s="13"/>
      <c r="FK116" s="13"/>
      <c r="FL116" s="13"/>
      <c r="FM116" s="13"/>
      <c r="FN116" s="13"/>
      <c r="FO116" s="13"/>
      <c r="FP116" s="13"/>
      <c r="FQ116" s="13"/>
      <c r="FR116" s="13"/>
      <c r="FS116" s="13"/>
      <c r="FT116" s="13"/>
      <c r="FU116" s="13"/>
      <c r="FV116" s="13"/>
      <c r="FW116" s="13"/>
      <c r="FX116" s="13"/>
      <c r="FY116" s="13"/>
      <c r="FZ116" s="13"/>
      <c r="GA116" s="13"/>
      <c r="GB116" s="13"/>
      <c r="GC116" s="13"/>
      <c r="GD116" s="13"/>
      <c r="GE116" s="13"/>
      <c r="GF116" s="13"/>
      <c r="GG116" s="13"/>
      <c r="GH116" s="13"/>
      <c r="GI116" s="13"/>
      <c r="GJ116" s="13"/>
      <c r="GK116" s="13"/>
      <c r="GL116" s="13"/>
      <c r="GM116" s="13"/>
      <c r="GN116" s="13"/>
      <c r="GO116" s="13"/>
      <c r="GP116" s="13"/>
      <c r="GQ116" s="13"/>
      <c r="GR116" s="13"/>
      <c r="GS116" s="13"/>
      <c r="GT116" s="13"/>
      <c r="GU116" s="13"/>
      <c r="GV116" s="13"/>
      <c r="GW116" s="13"/>
      <c r="GX116" s="13"/>
      <c r="GY116" s="13"/>
      <c r="GZ116" s="13"/>
      <c r="HA116" s="13"/>
      <c r="HB116" s="13"/>
      <c r="HC116" s="13"/>
      <c r="HD116" s="13"/>
      <c r="HE116" s="13"/>
      <c r="HF116" s="13"/>
      <c r="HG116" s="13"/>
      <c r="HH116" s="13"/>
      <c r="HI116" s="13"/>
      <c r="HJ116" s="13"/>
      <c r="HK116" s="13"/>
      <c r="HL116" s="13"/>
      <c r="HM116" s="13"/>
      <c r="HN116" s="13"/>
      <c r="HO116" s="13"/>
      <c r="HP116" s="13"/>
      <c r="HQ116" s="13"/>
      <c r="HR116" s="13"/>
      <c r="HS116" s="13"/>
      <c r="HT116" s="13"/>
      <c r="HU116" s="13"/>
      <c r="HV116" s="13"/>
      <c r="HW116" s="13"/>
      <c r="HX116" s="13"/>
      <c r="HY116" s="13"/>
      <c r="HZ116" s="13"/>
      <c r="IA116" s="13"/>
      <c r="IB116" s="13"/>
      <c r="IC116" s="13"/>
      <c r="ID116" s="13"/>
      <c r="IE116" s="13"/>
      <c r="IF116" s="13"/>
      <c r="IG116" s="13"/>
      <c r="IH116" s="13"/>
      <c r="II116" s="13"/>
      <c r="IJ116" s="13"/>
      <c r="IK116" s="13"/>
      <c r="IL116" s="13"/>
      <c r="IM116" s="13"/>
      <c r="IN116" s="13"/>
      <c r="IO116" s="13"/>
      <c r="IP116" s="13"/>
      <c r="IQ116" s="13"/>
      <c r="IR116" s="13"/>
      <c r="IS116" s="13"/>
      <c r="IT116" s="13"/>
      <c r="IU116" s="13"/>
      <c r="IV116" s="13"/>
      <c r="IW116" s="13"/>
    </row>
    <row r="117" customFormat="false" ht="13.8" hidden="false" customHeight="false" outlineLevel="0" collapsed="false">
      <c r="B117" s="8"/>
      <c r="C117" s="8"/>
      <c r="D117" s="46"/>
      <c r="E117" s="46"/>
      <c r="F117" s="8"/>
      <c r="G117" s="8"/>
      <c r="H117" s="49"/>
      <c r="I117" s="8"/>
      <c r="J117" s="8"/>
      <c r="K117" s="8"/>
      <c r="L117" s="8"/>
      <c r="M117" s="8"/>
      <c r="N117" s="8"/>
      <c r="O117" s="8"/>
      <c r="P117" s="49"/>
      <c r="Q117" s="49"/>
      <c r="R117" s="49"/>
      <c r="S117" s="10"/>
      <c r="T117" s="50"/>
      <c r="U117" s="50"/>
      <c r="V117" s="50"/>
      <c r="W117" s="25"/>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c r="CR117" s="13"/>
      <c r="CS117" s="13"/>
      <c r="CT117" s="13"/>
      <c r="CU117" s="13"/>
      <c r="CV117" s="13"/>
      <c r="CW117" s="13"/>
      <c r="CX117" s="13"/>
      <c r="CY117" s="13"/>
      <c r="CZ117" s="13"/>
      <c r="DA117" s="13"/>
      <c r="DB117" s="13"/>
      <c r="DC117" s="13"/>
      <c r="DD117" s="13"/>
      <c r="DE117" s="13"/>
      <c r="DF117" s="13"/>
      <c r="DG117" s="13"/>
      <c r="DH117" s="13"/>
      <c r="DI117" s="13"/>
      <c r="DJ117" s="13"/>
      <c r="DK117" s="13"/>
      <c r="DL117" s="13"/>
      <c r="DM117" s="13"/>
      <c r="DN117" s="13"/>
      <c r="DO117" s="13"/>
      <c r="DP117" s="13"/>
      <c r="DQ117" s="13"/>
      <c r="DR117" s="13"/>
      <c r="DS117" s="13"/>
      <c r="DT117" s="13"/>
      <c r="DU117" s="13"/>
      <c r="DV117" s="13"/>
      <c r="DW117" s="13"/>
      <c r="DX117" s="13"/>
      <c r="DY117" s="13"/>
      <c r="DZ117" s="13"/>
      <c r="EA117" s="13"/>
      <c r="EB117" s="13"/>
      <c r="EC117" s="13"/>
      <c r="ED117" s="13"/>
      <c r="EE117" s="13"/>
      <c r="EF117" s="13"/>
      <c r="EG117" s="13"/>
      <c r="EH117" s="13"/>
      <c r="EI117" s="13"/>
      <c r="EJ117" s="13"/>
      <c r="EK117" s="13"/>
      <c r="EL117" s="13"/>
      <c r="EM117" s="13"/>
      <c r="EN117" s="13"/>
      <c r="EO117" s="13"/>
      <c r="EP117" s="13"/>
      <c r="EQ117" s="13"/>
      <c r="ER117" s="13"/>
      <c r="ES117" s="13"/>
      <c r="ET117" s="13"/>
      <c r="EU117" s="13"/>
      <c r="EV117" s="13"/>
      <c r="EW117" s="13"/>
      <c r="EX117" s="13"/>
      <c r="EY117" s="13"/>
      <c r="EZ117" s="13"/>
      <c r="FA117" s="13"/>
      <c r="FB117" s="13"/>
      <c r="FC117" s="13"/>
      <c r="FD117" s="13"/>
      <c r="FE117" s="13"/>
      <c r="FF117" s="13"/>
      <c r="FG117" s="13"/>
      <c r="FH117" s="13"/>
      <c r="FI117" s="13"/>
      <c r="FJ117" s="13"/>
      <c r="FK117" s="13"/>
      <c r="FL117" s="13"/>
      <c r="FM117" s="13"/>
      <c r="FN117" s="13"/>
      <c r="FO117" s="13"/>
      <c r="FP117" s="13"/>
      <c r="FQ117" s="13"/>
      <c r="FR117" s="13"/>
      <c r="FS117" s="13"/>
      <c r="FT117" s="13"/>
      <c r="FU117" s="13"/>
      <c r="FV117" s="13"/>
      <c r="FW117" s="13"/>
      <c r="FX117" s="13"/>
      <c r="FY117" s="13"/>
      <c r="FZ117" s="13"/>
      <c r="GA117" s="13"/>
      <c r="GB117" s="13"/>
      <c r="GC117" s="13"/>
      <c r="GD117" s="13"/>
      <c r="GE117" s="13"/>
      <c r="GF117" s="13"/>
      <c r="GG117" s="13"/>
      <c r="GH117" s="13"/>
      <c r="GI117" s="13"/>
      <c r="GJ117" s="13"/>
      <c r="GK117" s="13"/>
      <c r="GL117" s="13"/>
      <c r="GM117" s="13"/>
      <c r="GN117" s="13"/>
      <c r="GO117" s="13"/>
      <c r="GP117" s="13"/>
      <c r="GQ117" s="13"/>
      <c r="GR117" s="13"/>
      <c r="GS117" s="13"/>
      <c r="GT117" s="13"/>
      <c r="GU117" s="13"/>
      <c r="GV117" s="13"/>
      <c r="GW117" s="13"/>
      <c r="GX117" s="13"/>
      <c r="GY117" s="13"/>
      <c r="GZ117" s="13"/>
      <c r="HA117" s="13"/>
      <c r="HB117" s="13"/>
      <c r="HC117" s="13"/>
      <c r="HD117" s="13"/>
      <c r="HE117" s="13"/>
      <c r="HF117" s="13"/>
      <c r="HG117" s="13"/>
      <c r="HH117" s="13"/>
      <c r="HI117" s="13"/>
      <c r="HJ117" s="13"/>
      <c r="HK117" s="13"/>
      <c r="HL117" s="13"/>
      <c r="HM117" s="13"/>
      <c r="HN117" s="13"/>
      <c r="HO117" s="13"/>
      <c r="HP117" s="13"/>
      <c r="HQ117" s="13"/>
      <c r="HR117" s="13"/>
      <c r="HS117" s="13"/>
      <c r="HT117" s="13"/>
      <c r="HU117" s="13"/>
      <c r="HV117" s="13"/>
      <c r="HW117" s="13"/>
      <c r="HX117" s="13"/>
      <c r="HY117" s="13"/>
      <c r="HZ117" s="13"/>
      <c r="IA117" s="13"/>
      <c r="IB117" s="13"/>
      <c r="IC117" s="13"/>
      <c r="ID117" s="13"/>
      <c r="IE117" s="13"/>
      <c r="IF117" s="13"/>
      <c r="IG117" s="13"/>
      <c r="IH117" s="13"/>
      <c r="II117" s="13"/>
      <c r="IJ117" s="13"/>
      <c r="IK117" s="13"/>
      <c r="IL117" s="13"/>
      <c r="IM117" s="13"/>
      <c r="IN117" s="13"/>
      <c r="IO117" s="13"/>
      <c r="IP117" s="13"/>
      <c r="IQ117" s="13"/>
      <c r="IR117" s="13"/>
      <c r="IS117" s="13"/>
      <c r="IT117" s="13"/>
      <c r="IU117" s="13"/>
      <c r="IV117" s="13"/>
      <c r="IW117" s="13"/>
    </row>
    <row r="118" customFormat="false" ht="13.8" hidden="false" customHeight="false" outlineLevel="0" collapsed="false">
      <c r="B118" s="8"/>
      <c r="C118" s="8"/>
      <c r="D118" s="46"/>
      <c r="E118" s="46"/>
      <c r="F118" s="8"/>
      <c r="G118" s="8"/>
      <c r="H118" s="49"/>
      <c r="I118" s="8"/>
      <c r="J118" s="8"/>
      <c r="K118" s="8"/>
      <c r="L118" s="8"/>
      <c r="M118" s="8"/>
      <c r="N118" s="8"/>
      <c r="O118" s="8"/>
      <c r="P118" s="49"/>
      <c r="Q118" s="49"/>
      <c r="R118" s="49"/>
      <c r="S118" s="10"/>
      <c r="T118" s="50"/>
      <c r="U118" s="50"/>
      <c r="V118" s="50"/>
      <c r="W118" s="25"/>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3"/>
      <c r="FB118" s="13"/>
      <c r="FC118" s="13"/>
      <c r="FD118" s="13"/>
      <c r="FE118" s="13"/>
      <c r="FF118" s="13"/>
      <c r="FG118" s="13"/>
      <c r="FH118" s="13"/>
      <c r="FI118" s="13"/>
      <c r="FJ118" s="13"/>
      <c r="FK118" s="13"/>
      <c r="FL118" s="13"/>
      <c r="FM118" s="13"/>
      <c r="FN118" s="13"/>
      <c r="FO118" s="13"/>
      <c r="FP118" s="13"/>
      <c r="FQ118" s="13"/>
      <c r="FR118" s="13"/>
      <c r="FS118" s="13"/>
      <c r="FT118" s="13"/>
      <c r="FU118" s="13"/>
      <c r="FV118" s="13"/>
      <c r="FW118" s="13"/>
      <c r="FX118" s="13"/>
      <c r="FY118" s="13"/>
      <c r="FZ118" s="13"/>
      <c r="GA118" s="13"/>
      <c r="GB118" s="13"/>
      <c r="GC118" s="13"/>
      <c r="GD118" s="13"/>
      <c r="GE118" s="13"/>
      <c r="GF118" s="13"/>
      <c r="GG118" s="13"/>
      <c r="GH118" s="13"/>
      <c r="GI118" s="13"/>
      <c r="GJ118" s="13"/>
      <c r="GK118" s="13"/>
      <c r="GL118" s="13"/>
      <c r="GM118" s="13"/>
      <c r="GN118" s="13"/>
      <c r="GO118" s="13"/>
      <c r="GP118" s="13"/>
      <c r="GQ118" s="13"/>
      <c r="GR118" s="13"/>
      <c r="GS118" s="13"/>
      <c r="GT118" s="13"/>
      <c r="GU118" s="13"/>
      <c r="GV118" s="13"/>
      <c r="GW118" s="13"/>
      <c r="GX118" s="13"/>
      <c r="GY118" s="13"/>
      <c r="GZ118" s="13"/>
      <c r="HA118" s="13"/>
      <c r="HB118" s="13"/>
      <c r="HC118" s="13"/>
      <c r="HD118" s="13"/>
      <c r="HE118" s="13"/>
      <c r="HF118" s="13"/>
      <c r="HG118" s="13"/>
      <c r="HH118" s="13"/>
      <c r="HI118" s="13"/>
      <c r="HJ118" s="13"/>
      <c r="HK118" s="13"/>
      <c r="HL118" s="13"/>
      <c r="HM118" s="13"/>
      <c r="HN118" s="13"/>
      <c r="HO118" s="13"/>
      <c r="HP118" s="13"/>
      <c r="HQ118" s="13"/>
      <c r="HR118" s="13"/>
      <c r="HS118" s="13"/>
      <c r="HT118" s="13"/>
      <c r="HU118" s="13"/>
      <c r="HV118" s="13"/>
      <c r="HW118" s="13"/>
      <c r="HX118" s="13"/>
      <c r="HY118" s="13"/>
      <c r="HZ118" s="13"/>
      <c r="IA118" s="13"/>
      <c r="IB118" s="13"/>
      <c r="IC118" s="13"/>
      <c r="ID118" s="13"/>
      <c r="IE118" s="13"/>
      <c r="IF118" s="13"/>
      <c r="IG118" s="13"/>
      <c r="IH118" s="13"/>
      <c r="II118" s="13"/>
      <c r="IJ118" s="13"/>
      <c r="IK118" s="13"/>
      <c r="IL118" s="13"/>
      <c r="IM118" s="13"/>
      <c r="IN118" s="13"/>
      <c r="IO118" s="13"/>
      <c r="IP118" s="13"/>
      <c r="IQ118" s="13"/>
      <c r="IR118" s="13"/>
      <c r="IS118" s="13"/>
      <c r="IT118" s="13"/>
      <c r="IU118" s="13"/>
      <c r="IV118" s="13"/>
      <c r="IW118" s="13"/>
    </row>
    <row r="119" customFormat="false" ht="13.8" hidden="false" customHeight="false" outlineLevel="0" collapsed="false">
      <c r="B119" s="8"/>
      <c r="C119" s="8"/>
      <c r="D119" s="46"/>
      <c r="E119" s="46"/>
      <c r="F119" s="8"/>
      <c r="G119" s="8"/>
      <c r="H119" s="49"/>
      <c r="I119" s="8"/>
      <c r="J119" s="8"/>
      <c r="K119" s="8"/>
      <c r="L119" s="8"/>
      <c r="M119" s="8"/>
      <c r="N119" s="8"/>
      <c r="O119" s="8"/>
      <c r="P119" s="49"/>
      <c r="Q119" s="49"/>
      <c r="R119" s="49"/>
      <c r="S119" s="10"/>
      <c r="T119" s="50"/>
      <c r="U119" s="50"/>
      <c r="V119" s="50"/>
      <c r="W119" s="25"/>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3"/>
      <c r="FB119" s="13"/>
      <c r="FC119" s="13"/>
      <c r="FD119" s="13"/>
      <c r="FE119" s="13"/>
      <c r="FF119" s="13"/>
      <c r="FG119" s="13"/>
      <c r="FH119" s="13"/>
      <c r="FI119" s="13"/>
      <c r="FJ119" s="13"/>
      <c r="FK119" s="13"/>
      <c r="FL119" s="13"/>
      <c r="FM119" s="13"/>
      <c r="FN119" s="13"/>
      <c r="FO119" s="13"/>
      <c r="FP119" s="13"/>
      <c r="FQ119" s="13"/>
      <c r="FR119" s="13"/>
      <c r="FS119" s="13"/>
      <c r="FT119" s="13"/>
      <c r="FU119" s="13"/>
      <c r="FV119" s="13"/>
      <c r="FW119" s="13"/>
      <c r="FX119" s="13"/>
      <c r="FY119" s="13"/>
      <c r="FZ119" s="13"/>
      <c r="GA119" s="13"/>
      <c r="GB119" s="13"/>
      <c r="GC119" s="13"/>
      <c r="GD119" s="13"/>
      <c r="GE119" s="13"/>
      <c r="GF119" s="13"/>
      <c r="GG119" s="13"/>
      <c r="GH119" s="13"/>
      <c r="GI119" s="13"/>
      <c r="GJ119" s="13"/>
      <c r="GK119" s="13"/>
      <c r="GL119" s="13"/>
      <c r="GM119" s="13"/>
      <c r="GN119" s="13"/>
      <c r="GO119" s="13"/>
      <c r="GP119" s="13"/>
      <c r="GQ119" s="13"/>
      <c r="GR119" s="13"/>
      <c r="GS119" s="13"/>
      <c r="GT119" s="13"/>
      <c r="GU119" s="13"/>
      <c r="GV119" s="13"/>
      <c r="GW119" s="13"/>
      <c r="GX119" s="13"/>
      <c r="GY119" s="13"/>
      <c r="GZ119" s="13"/>
      <c r="HA119" s="13"/>
      <c r="HB119" s="13"/>
      <c r="HC119" s="13"/>
      <c r="HD119" s="13"/>
      <c r="HE119" s="13"/>
      <c r="HF119" s="13"/>
      <c r="HG119" s="13"/>
      <c r="HH119" s="13"/>
      <c r="HI119" s="13"/>
      <c r="HJ119" s="13"/>
      <c r="HK119" s="13"/>
      <c r="HL119" s="13"/>
      <c r="HM119" s="13"/>
      <c r="HN119" s="13"/>
      <c r="HO119" s="13"/>
      <c r="HP119" s="13"/>
      <c r="HQ119" s="13"/>
      <c r="HR119" s="13"/>
      <c r="HS119" s="13"/>
      <c r="HT119" s="13"/>
      <c r="HU119" s="13"/>
      <c r="HV119" s="13"/>
      <c r="HW119" s="13"/>
      <c r="HX119" s="13"/>
      <c r="HY119" s="13"/>
      <c r="HZ119" s="13"/>
      <c r="IA119" s="13"/>
      <c r="IB119" s="13"/>
      <c r="IC119" s="13"/>
      <c r="ID119" s="13"/>
      <c r="IE119" s="13"/>
      <c r="IF119" s="13"/>
      <c r="IG119" s="13"/>
      <c r="IH119" s="13"/>
      <c r="II119" s="13"/>
      <c r="IJ119" s="13"/>
      <c r="IK119" s="13"/>
      <c r="IL119" s="13"/>
      <c r="IM119" s="13"/>
      <c r="IN119" s="13"/>
      <c r="IO119" s="13"/>
      <c r="IP119" s="13"/>
      <c r="IQ119" s="13"/>
      <c r="IR119" s="13"/>
      <c r="IS119" s="13"/>
      <c r="IT119" s="13"/>
      <c r="IU119" s="13"/>
      <c r="IV119" s="13"/>
      <c r="IW119" s="13"/>
    </row>
    <row r="120" customFormat="false" ht="13.8" hidden="false" customHeight="false" outlineLevel="0" collapsed="false">
      <c r="B120" s="8"/>
      <c r="C120" s="8"/>
      <c r="D120" s="46"/>
      <c r="E120" s="46"/>
      <c r="F120" s="8"/>
      <c r="G120" s="8"/>
      <c r="H120" s="49"/>
      <c r="I120" s="8"/>
      <c r="J120" s="8"/>
      <c r="K120" s="8"/>
      <c r="L120" s="8"/>
      <c r="M120" s="8"/>
      <c r="N120" s="8"/>
      <c r="O120" s="8"/>
      <c r="P120" s="49"/>
      <c r="Q120" s="49"/>
      <c r="R120" s="49"/>
      <c r="S120" s="10"/>
      <c r="T120" s="50"/>
      <c r="U120" s="50"/>
      <c r="V120" s="50"/>
      <c r="W120" s="25"/>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3"/>
      <c r="FB120" s="13"/>
      <c r="FC120" s="13"/>
      <c r="FD120" s="13"/>
      <c r="FE120" s="13"/>
      <c r="FF120" s="13"/>
      <c r="FG120" s="13"/>
      <c r="FH120" s="13"/>
      <c r="FI120" s="13"/>
      <c r="FJ120" s="13"/>
      <c r="FK120" s="13"/>
      <c r="FL120" s="13"/>
      <c r="FM120" s="13"/>
      <c r="FN120" s="13"/>
      <c r="FO120" s="13"/>
      <c r="FP120" s="13"/>
      <c r="FQ120" s="13"/>
      <c r="FR120" s="13"/>
      <c r="FS120" s="13"/>
      <c r="FT120" s="13"/>
      <c r="FU120" s="13"/>
      <c r="FV120" s="13"/>
      <c r="FW120" s="13"/>
      <c r="FX120" s="13"/>
      <c r="FY120" s="13"/>
      <c r="FZ120" s="13"/>
      <c r="GA120" s="13"/>
      <c r="GB120" s="13"/>
      <c r="GC120" s="13"/>
      <c r="GD120" s="13"/>
      <c r="GE120" s="13"/>
      <c r="GF120" s="13"/>
      <c r="GG120" s="13"/>
      <c r="GH120" s="13"/>
      <c r="GI120" s="13"/>
      <c r="GJ120" s="13"/>
      <c r="GK120" s="13"/>
      <c r="GL120" s="13"/>
      <c r="GM120" s="13"/>
      <c r="GN120" s="13"/>
      <c r="GO120" s="13"/>
      <c r="GP120" s="13"/>
      <c r="GQ120" s="13"/>
      <c r="GR120" s="13"/>
      <c r="GS120" s="13"/>
      <c r="GT120" s="13"/>
      <c r="GU120" s="13"/>
      <c r="GV120" s="13"/>
      <c r="GW120" s="13"/>
      <c r="GX120" s="13"/>
      <c r="GY120" s="13"/>
      <c r="GZ120" s="13"/>
      <c r="HA120" s="13"/>
      <c r="HB120" s="13"/>
      <c r="HC120" s="13"/>
      <c r="HD120" s="13"/>
      <c r="HE120" s="13"/>
      <c r="HF120" s="13"/>
      <c r="HG120" s="13"/>
      <c r="HH120" s="13"/>
      <c r="HI120" s="13"/>
      <c r="HJ120" s="13"/>
      <c r="HK120" s="13"/>
      <c r="HL120" s="13"/>
      <c r="HM120" s="13"/>
      <c r="HN120" s="13"/>
      <c r="HO120" s="13"/>
      <c r="HP120" s="13"/>
      <c r="HQ120" s="13"/>
      <c r="HR120" s="13"/>
      <c r="HS120" s="13"/>
      <c r="HT120" s="13"/>
      <c r="HU120" s="13"/>
      <c r="HV120" s="13"/>
      <c r="HW120" s="13"/>
      <c r="HX120" s="13"/>
      <c r="HY120" s="13"/>
      <c r="HZ120" s="13"/>
      <c r="IA120" s="13"/>
      <c r="IB120" s="13"/>
      <c r="IC120" s="13"/>
      <c r="ID120" s="13"/>
      <c r="IE120" s="13"/>
      <c r="IF120" s="13"/>
      <c r="IG120" s="13"/>
      <c r="IH120" s="13"/>
      <c r="II120" s="13"/>
      <c r="IJ120" s="13"/>
      <c r="IK120" s="13"/>
      <c r="IL120" s="13"/>
      <c r="IM120" s="13"/>
      <c r="IN120" s="13"/>
      <c r="IO120" s="13"/>
      <c r="IP120" s="13"/>
      <c r="IQ120" s="13"/>
      <c r="IR120" s="13"/>
      <c r="IS120" s="13"/>
      <c r="IT120" s="13"/>
      <c r="IU120" s="13"/>
      <c r="IV120" s="13"/>
      <c r="IW120" s="13"/>
    </row>
    <row r="121" customFormat="false" ht="13.8" hidden="false" customHeight="false" outlineLevel="0" collapsed="false">
      <c r="B121" s="8"/>
      <c r="C121" s="8"/>
      <c r="D121" s="46"/>
      <c r="E121" s="46"/>
      <c r="F121" s="10"/>
      <c r="G121" s="10"/>
      <c r="H121" s="10"/>
      <c r="I121" s="10"/>
      <c r="J121" s="10"/>
      <c r="K121" s="10"/>
      <c r="L121" s="10"/>
      <c r="M121" s="10"/>
      <c r="N121" s="10"/>
      <c r="O121" s="10"/>
      <c r="P121" s="10"/>
      <c r="Q121" s="10"/>
      <c r="R121" s="10"/>
      <c r="S121" s="10"/>
      <c r="T121" s="8"/>
      <c r="U121" s="8"/>
      <c r="V121" s="8"/>
      <c r="W121" s="52"/>
      <c r="X121" s="52"/>
      <c r="Y121" s="52"/>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8"/>
      <c r="DL121" s="8"/>
      <c r="DM121" s="8"/>
      <c r="DN121" s="8"/>
      <c r="DO121" s="8"/>
      <c r="DP121" s="8"/>
      <c r="DQ121" s="8"/>
      <c r="DR121" s="8"/>
      <c r="DS121" s="8"/>
      <c r="DT121" s="8"/>
      <c r="DU121" s="8"/>
      <c r="DV121" s="8"/>
      <c r="DW121" s="8"/>
      <c r="DX121" s="8"/>
      <c r="DY121" s="8"/>
      <c r="DZ121" s="8"/>
      <c r="EA121" s="8"/>
      <c r="EB121" s="8"/>
      <c r="EC121" s="8"/>
      <c r="ED121" s="8"/>
      <c r="EE121" s="8"/>
      <c r="EF121" s="8"/>
      <c r="EG121" s="8"/>
      <c r="EH121" s="8"/>
      <c r="EI121" s="8"/>
      <c r="EJ121" s="8"/>
      <c r="EK121" s="8"/>
      <c r="EL121" s="8"/>
      <c r="EM121" s="8"/>
      <c r="EN121" s="8"/>
      <c r="EO121" s="8"/>
      <c r="EP121" s="8"/>
      <c r="EQ121" s="8"/>
      <c r="ER121" s="8"/>
      <c r="ES121" s="8"/>
      <c r="ET121" s="8"/>
      <c r="EU121" s="8"/>
      <c r="EV121" s="8"/>
      <c r="EW121" s="8"/>
      <c r="EX121" s="8"/>
      <c r="EY121" s="8"/>
      <c r="EZ121" s="8"/>
      <c r="FA121" s="8"/>
      <c r="FB121" s="8"/>
      <c r="FC121" s="8"/>
      <c r="FD121" s="8"/>
      <c r="FE121" s="8"/>
      <c r="FF121" s="8"/>
      <c r="FG121" s="8"/>
      <c r="FH121" s="8"/>
      <c r="FI121" s="8"/>
      <c r="FJ121" s="8"/>
      <c r="FK121" s="8"/>
      <c r="FL121" s="8"/>
      <c r="FM121" s="8"/>
      <c r="FN121" s="8"/>
      <c r="FO121" s="8"/>
      <c r="FP121" s="8"/>
      <c r="FQ121" s="8"/>
      <c r="FR121" s="8"/>
      <c r="FS121" s="8"/>
      <c r="FT121" s="8"/>
      <c r="FU121" s="8"/>
      <c r="FV121" s="8"/>
      <c r="FW121" s="8"/>
      <c r="FX121" s="8"/>
      <c r="FY121" s="8"/>
      <c r="FZ121" s="8"/>
      <c r="GA121" s="8"/>
      <c r="GB121" s="8"/>
      <c r="GC121" s="8"/>
      <c r="GD121" s="8"/>
      <c r="GE121" s="8"/>
      <c r="GF121" s="8"/>
      <c r="GG121" s="8"/>
      <c r="GH121" s="8"/>
      <c r="GI121" s="8"/>
      <c r="GJ121" s="8"/>
      <c r="GK121" s="8"/>
      <c r="GL121" s="8"/>
      <c r="GM121" s="8"/>
      <c r="GN121" s="8"/>
      <c r="GO121" s="8"/>
      <c r="GP121" s="8"/>
      <c r="GQ121" s="8"/>
      <c r="GR121" s="8"/>
      <c r="GS121" s="8"/>
      <c r="GT121" s="8"/>
      <c r="GU121" s="8"/>
      <c r="GV121" s="8"/>
      <c r="GW121" s="8"/>
      <c r="GX121" s="8"/>
      <c r="GY121" s="8"/>
      <c r="GZ121" s="8"/>
      <c r="HA121" s="8"/>
      <c r="HB121" s="8"/>
      <c r="HC121" s="8"/>
      <c r="HD121" s="8"/>
      <c r="HE121" s="8"/>
      <c r="HF121" s="8"/>
      <c r="HG121" s="8"/>
      <c r="HH121" s="8"/>
      <c r="HI121" s="8"/>
      <c r="HJ121" s="8"/>
      <c r="HK121" s="8"/>
      <c r="HL121" s="8"/>
      <c r="HM121" s="8"/>
      <c r="HN121" s="8"/>
      <c r="HO121" s="8"/>
      <c r="HP121" s="8"/>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c r="IV121" s="8"/>
      <c r="IW121" s="8"/>
    </row>
    <row r="122" customFormat="false" ht="13.8" hidden="false" customHeight="false" outlineLevel="0" collapsed="false">
      <c r="B122" s="8" t="s">
        <v>42</v>
      </c>
      <c r="C122" s="8"/>
      <c r="D122" s="46"/>
      <c r="E122" s="46"/>
      <c r="F122" s="10"/>
      <c r="G122" s="10"/>
      <c r="H122" s="10"/>
      <c r="I122" s="10"/>
      <c r="J122" s="10"/>
      <c r="K122" s="10"/>
      <c r="L122" s="10"/>
      <c r="M122" s="10"/>
      <c r="N122" s="10"/>
      <c r="O122" s="10"/>
      <c r="P122" s="10"/>
      <c r="Q122" s="10"/>
      <c r="R122" s="10"/>
      <c r="S122" s="10"/>
      <c r="T122" s="8"/>
      <c r="U122" s="8"/>
      <c r="V122" s="8"/>
      <c r="W122" s="53"/>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8"/>
      <c r="EY122" s="8"/>
      <c r="EZ122" s="8"/>
      <c r="FA122" s="8"/>
      <c r="FB122" s="8"/>
      <c r="FC122" s="8"/>
      <c r="FD122" s="8"/>
      <c r="FE122" s="8"/>
      <c r="FF122" s="8"/>
      <c r="FG122" s="8"/>
      <c r="FH122" s="8"/>
      <c r="FI122" s="8"/>
      <c r="FJ122" s="8"/>
      <c r="FK122" s="8"/>
      <c r="FL122" s="8"/>
      <c r="FM122" s="8"/>
      <c r="FN122" s="8"/>
      <c r="FO122" s="8"/>
      <c r="FP122" s="8"/>
      <c r="FQ122" s="8"/>
      <c r="FR122" s="8"/>
      <c r="FS122" s="8"/>
      <c r="FT122" s="8"/>
      <c r="FU122" s="8"/>
      <c r="FV122" s="8"/>
      <c r="FW122" s="8"/>
      <c r="FX122" s="8"/>
      <c r="FY122" s="8"/>
      <c r="FZ122" s="8"/>
      <c r="GA122" s="8"/>
      <c r="GB122" s="8"/>
      <c r="GC122" s="8"/>
      <c r="GD122" s="8"/>
      <c r="GE122" s="8"/>
      <c r="GF122" s="8"/>
      <c r="GG122" s="8"/>
      <c r="GH122" s="8"/>
      <c r="GI122" s="8"/>
      <c r="GJ122" s="8"/>
      <c r="GK122" s="8"/>
      <c r="GL122" s="8"/>
      <c r="GM122" s="8"/>
      <c r="GN122" s="8"/>
      <c r="GO122" s="8"/>
      <c r="GP122" s="8"/>
      <c r="GQ122" s="8"/>
      <c r="GR122" s="8"/>
      <c r="GS122" s="8"/>
      <c r="GT122" s="8"/>
      <c r="GU122" s="8"/>
      <c r="GV122" s="8"/>
      <c r="GW122" s="8"/>
      <c r="GX122" s="8"/>
      <c r="GY122" s="8"/>
      <c r="GZ122" s="8"/>
      <c r="HA122" s="8"/>
      <c r="HB122" s="8"/>
      <c r="HC122" s="8"/>
      <c r="HD122" s="8"/>
      <c r="HE122" s="8"/>
      <c r="HF122" s="8"/>
      <c r="HG122" s="8"/>
      <c r="HH122" s="8"/>
      <c r="HI122" s="8"/>
      <c r="HJ122" s="8"/>
      <c r="HK122" s="8"/>
      <c r="HL122" s="8"/>
      <c r="HM122" s="8"/>
      <c r="HN122" s="8"/>
      <c r="HO122" s="8"/>
      <c r="HP122" s="8"/>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c r="IU122" s="8"/>
      <c r="IV122" s="8"/>
      <c r="IW122" s="8"/>
    </row>
    <row r="123" customFormat="false" ht="13.8" hidden="false" customHeight="false" outlineLevel="0" collapsed="false">
      <c r="B123" s="8"/>
      <c r="C123" s="8"/>
      <c r="D123" s="46"/>
      <c r="E123" s="46"/>
      <c r="F123" s="10"/>
      <c r="G123" s="10"/>
      <c r="H123" s="10"/>
      <c r="I123" s="10"/>
      <c r="J123" s="10"/>
      <c r="K123" s="10"/>
      <c r="L123" s="10"/>
      <c r="M123" s="10"/>
      <c r="N123" s="10"/>
      <c r="O123" s="10"/>
      <c r="P123" s="10"/>
      <c r="Q123" s="10"/>
      <c r="R123" s="10"/>
      <c r="S123" s="10"/>
      <c r="T123" s="8"/>
      <c r="U123" s="8"/>
      <c r="V123" s="8"/>
      <c r="W123" s="53"/>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8"/>
      <c r="DL123" s="8"/>
      <c r="DM123" s="8"/>
      <c r="DN123" s="8"/>
      <c r="DO123" s="8"/>
      <c r="DP123" s="8"/>
      <c r="DQ123" s="8"/>
      <c r="DR123" s="8"/>
      <c r="DS123" s="8"/>
      <c r="DT123" s="8"/>
      <c r="DU123" s="8"/>
      <c r="DV123" s="8"/>
      <c r="DW123" s="8"/>
      <c r="DX123" s="8"/>
      <c r="DY123" s="8"/>
      <c r="DZ123" s="8"/>
      <c r="EA123" s="8"/>
      <c r="EB123" s="8"/>
      <c r="EC123" s="8"/>
      <c r="ED123" s="8"/>
      <c r="EE123" s="8"/>
      <c r="EF123" s="8"/>
      <c r="EG123" s="8"/>
      <c r="EH123" s="8"/>
      <c r="EI123" s="8"/>
      <c r="EJ123" s="8"/>
      <c r="EK123" s="8"/>
      <c r="EL123" s="8"/>
      <c r="EM123" s="8"/>
      <c r="EN123" s="8"/>
      <c r="EO123" s="8"/>
      <c r="EP123" s="8"/>
      <c r="EQ123" s="8"/>
      <c r="ER123" s="8"/>
      <c r="ES123" s="8"/>
      <c r="ET123" s="8"/>
      <c r="EU123" s="8"/>
      <c r="EV123" s="8"/>
      <c r="EW123" s="8"/>
      <c r="EX123" s="8"/>
      <c r="EY123" s="8"/>
      <c r="EZ123" s="8"/>
      <c r="FA123" s="8"/>
      <c r="FB123" s="8"/>
      <c r="FC123" s="8"/>
      <c r="FD123" s="8"/>
      <c r="FE123" s="8"/>
      <c r="FF123" s="8"/>
      <c r="FG123" s="8"/>
      <c r="FH123" s="8"/>
      <c r="FI123" s="8"/>
      <c r="FJ123" s="8"/>
      <c r="FK123" s="8"/>
      <c r="FL123" s="8"/>
      <c r="FM123" s="8"/>
      <c r="FN123" s="8"/>
      <c r="FO123" s="8"/>
      <c r="FP123" s="8"/>
      <c r="FQ123" s="8"/>
      <c r="FR123" s="8"/>
      <c r="FS123" s="8"/>
      <c r="FT123" s="8"/>
      <c r="FU123" s="8"/>
      <c r="FV123" s="8"/>
      <c r="FW123" s="8"/>
      <c r="FX123" s="8"/>
      <c r="FY123" s="8"/>
      <c r="FZ123" s="8"/>
      <c r="GA123" s="8"/>
      <c r="GB123" s="8"/>
      <c r="GC123" s="8"/>
      <c r="GD123" s="8"/>
      <c r="GE123" s="8"/>
      <c r="GF123" s="8"/>
      <c r="GG123" s="8"/>
      <c r="GH123" s="8"/>
      <c r="GI123" s="8"/>
      <c r="GJ123" s="8"/>
      <c r="GK123" s="8"/>
      <c r="GL123" s="8"/>
      <c r="GM123" s="8"/>
      <c r="GN123" s="8"/>
      <c r="GO123" s="8"/>
      <c r="GP123" s="8"/>
      <c r="GQ123" s="8"/>
      <c r="GR123" s="8"/>
      <c r="GS123" s="8"/>
      <c r="GT123" s="8"/>
      <c r="GU123" s="8"/>
      <c r="GV123" s="8"/>
      <c r="GW123" s="8"/>
      <c r="GX123" s="8"/>
      <c r="GY123" s="8"/>
      <c r="GZ123" s="8"/>
      <c r="HA123" s="8"/>
      <c r="HB123" s="8"/>
      <c r="HC123" s="8"/>
      <c r="HD123" s="8"/>
      <c r="HE123" s="8"/>
      <c r="HF123" s="8"/>
      <c r="HG123" s="8"/>
      <c r="HH123" s="8"/>
      <c r="HI123" s="8"/>
      <c r="HJ123" s="8"/>
      <c r="HK123" s="8"/>
      <c r="HL123" s="8"/>
      <c r="HM123" s="8"/>
      <c r="HN123" s="8"/>
      <c r="HO123" s="8"/>
      <c r="HP123" s="8"/>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c r="IU123" s="8"/>
      <c r="IV123" s="8"/>
      <c r="IW123" s="8"/>
    </row>
    <row r="124" customFormat="false" ht="15" hidden="false" customHeight="true" outlineLevel="0" collapsed="false">
      <c r="B124" s="14"/>
      <c r="C124" s="15"/>
      <c r="D124" s="16" t="s">
        <v>43</v>
      </c>
      <c r="E124" s="16"/>
      <c r="F124" s="16"/>
      <c r="G124" s="16"/>
      <c r="H124" s="16"/>
      <c r="I124" s="16"/>
      <c r="J124" s="16"/>
      <c r="K124" s="16"/>
      <c r="L124" s="16"/>
      <c r="M124" s="16"/>
      <c r="N124" s="16"/>
      <c r="O124" s="16"/>
      <c r="P124" s="16"/>
      <c r="Q124" s="16"/>
      <c r="R124" s="16"/>
      <c r="S124" s="16"/>
      <c r="T124" s="16"/>
      <c r="U124" s="16"/>
      <c r="V124" s="16"/>
      <c r="W124" s="16"/>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8"/>
      <c r="DL124" s="8"/>
      <c r="DM124" s="8"/>
      <c r="DN124" s="8"/>
      <c r="DO124" s="8"/>
      <c r="DP124" s="8"/>
      <c r="DQ124" s="8"/>
      <c r="DR124" s="8"/>
      <c r="DS124" s="8"/>
      <c r="DT124" s="8"/>
      <c r="DU124" s="8"/>
      <c r="DV124" s="8"/>
      <c r="DW124" s="8"/>
      <c r="DX124" s="8"/>
      <c r="DY124" s="8"/>
      <c r="DZ124" s="8"/>
      <c r="EA124" s="8"/>
      <c r="EB124" s="8"/>
      <c r="EC124" s="8"/>
      <c r="ED124" s="8"/>
      <c r="EE124" s="8"/>
      <c r="EF124" s="8"/>
      <c r="EG124" s="8"/>
      <c r="EH124" s="8"/>
      <c r="EI124" s="8"/>
      <c r="EJ124" s="8"/>
      <c r="EK124" s="8"/>
      <c r="EL124" s="8"/>
      <c r="EM124" s="8"/>
      <c r="EN124" s="8"/>
      <c r="EO124" s="8"/>
      <c r="EP124" s="8"/>
      <c r="EQ124" s="8"/>
      <c r="ER124" s="8"/>
      <c r="ES124" s="8"/>
      <c r="ET124" s="8"/>
      <c r="EU124" s="8"/>
      <c r="EV124" s="8"/>
      <c r="EW124" s="8"/>
      <c r="EX124" s="8"/>
      <c r="EY124" s="8"/>
      <c r="EZ124" s="8"/>
      <c r="FA124" s="8"/>
      <c r="FB124" s="8"/>
      <c r="FC124" s="8"/>
      <c r="FD124" s="8"/>
      <c r="FE124" s="8"/>
      <c r="FF124" s="8"/>
      <c r="FG124" s="8"/>
      <c r="FH124" s="8"/>
      <c r="FI124" s="8"/>
      <c r="FJ124" s="8"/>
      <c r="FK124" s="8"/>
      <c r="FL124" s="8"/>
      <c r="FM124" s="8"/>
      <c r="FN124" s="8"/>
      <c r="FO124" s="8"/>
      <c r="FP124" s="8"/>
      <c r="FQ124" s="8"/>
      <c r="FR124" s="8"/>
      <c r="FS124" s="8"/>
      <c r="FT124" s="8"/>
      <c r="FU124" s="8"/>
      <c r="FV124" s="8"/>
      <c r="FW124" s="8"/>
      <c r="FX124" s="8"/>
      <c r="FY124" s="8"/>
      <c r="FZ124" s="8"/>
      <c r="GA124" s="8"/>
      <c r="GB124" s="8"/>
      <c r="GC124" s="8"/>
      <c r="GD124" s="8"/>
      <c r="GE124" s="8"/>
      <c r="GF124" s="8"/>
      <c r="GG124" s="8"/>
      <c r="GH124" s="8"/>
      <c r="GI124" s="8"/>
      <c r="GJ124" s="8"/>
      <c r="GK124" s="8"/>
      <c r="GL124" s="8"/>
      <c r="GM124" s="8"/>
      <c r="GN124" s="8"/>
      <c r="GO124" s="8"/>
      <c r="GP124" s="8"/>
      <c r="GQ124" s="8"/>
      <c r="GR124" s="8"/>
      <c r="GS124" s="8"/>
      <c r="GT124" s="8"/>
      <c r="GU124" s="8"/>
      <c r="GV124" s="8"/>
      <c r="GW124" s="8"/>
      <c r="GX124" s="8"/>
      <c r="GY124" s="8"/>
      <c r="GZ124" s="8"/>
      <c r="HA124" s="8"/>
      <c r="HB124" s="8"/>
      <c r="HC124" s="8"/>
      <c r="HD124" s="8"/>
      <c r="HE124" s="8"/>
      <c r="HF124" s="8"/>
      <c r="HG124" s="8"/>
      <c r="HH124" s="8"/>
      <c r="HI124" s="8"/>
      <c r="HJ124" s="8"/>
      <c r="HK124" s="8"/>
      <c r="HL124" s="8"/>
      <c r="HM124" s="8"/>
      <c r="HN124" s="8"/>
      <c r="HO124" s="8"/>
      <c r="HP124" s="8"/>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c r="IU124" s="8"/>
      <c r="IV124" s="8"/>
      <c r="IW124" s="8"/>
    </row>
    <row r="125" customFormat="false" ht="63.75" hidden="false" customHeight="false" outlineLevel="0" collapsed="false">
      <c r="B125" s="18" t="s">
        <v>2</v>
      </c>
      <c r="C125" s="54" t="s">
        <v>3</v>
      </c>
      <c r="D125" s="19" t="s">
        <v>4</v>
      </c>
      <c r="E125" s="19" t="s">
        <v>5</v>
      </c>
      <c r="F125" s="20" t="s">
        <v>44</v>
      </c>
      <c r="G125" s="20" t="s">
        <v>7</v>
      </c>
      <c r="H125" s="20" t="s">
        <v>8</v>
      </c>
      <c r="I125" s="20"/>
      <c r="J125" s="20"/>
      <c r="K125" s="20"/>
      <c r="L125" s="20" t="s">
        <v>9</v>
      </c>
      <c r="M125" s="20" t="s">
        <v>45</v>
      </c>
      <c r="N125" s="20"/>
      <c r="O125" s="20"/>
      <c r="P125" s="20" t="s">
        <v>46</v>
      </c>
      <c r="Q125" s="20"/>
      <c r="R125" s="20"/>
      <c r="S125" s="20" t="s">
        <v>47</v>
      </c>
      <c r="T125" s="20" t="s">
        <v>48</v>
      </c>
      <c r="U125" s="20"/>
      <c r="V125" s="20"/>
      <c r="W125" s="57" t="s">
        <v>51</v>
      </c>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8"/>
      <c r="EY125" s="8"/>
      <c r="EZ125" s="8"/>
      <c r="FA125" s="8"/>
      <c r="FB125" s="8"/>
      <c r="FC125" s="8"/>
      <c r="FD125" s="8"/>
      <c r="FE125" s="8"/>
      <c r="FF125" s="8"/>
      <c r="FG125" s="8"/>
      <c r="FH125" s="8"/>
      <c r="FI125" s="8"/>
      <c r="FJ125" s="8"/>
      <c r="FK125" s="8"/>
      <c r="FL125" s="8"/>
      <c r="FM125" s="8"/>
      <c r="FN125" s="8"/>
      <c r="FO125" s="8"/>
      <c r="FP125" s="8"/>
      <c r="FQ125" s="8"/>
      <c r="FR125" s="8"/>
      <c r="FS125" s="8"/>
      <c r="FT125" s="8"/>
      <c r="FU125" s="8"/>
      <c r="FV125" s="8"/>
      <c r="FW125" s="8"/>
      <c r="FX125" s="8"/>
      <c r="FY125" s="8"/>
      <c r="FZ125" s="8"/>
      <c r="GA125" s="8"/>
      <c r="GB125" s="8"/>
      <c r="GC125" s="8"/>
      <c r="GD125" s="8"/>
      <c r="GE125" s="8"/>
      <c r="GF125" s="8"/>
      <c r="GG125" s="8"/>
      <c r="GH125" s="8"/>
      <c r="GI125" s="8"/>
      <c r="GJ125" s="8"/>
      <c r="GK125" s="8"/>
      <c r="GL125" s="8"/>
      <c r="GM125" s="8"/>
      <c r="GN125" s="8"/>
      <c r="GO125" s="8"/>
      <c r="GP125" s="8"/>
      <c r="GQ125" s="8"/>
      <c r="GR125" s="8"/>
      <c r="GS125" s="8"/>
      <c r="GT125" s="8"/>
      <c r="GU125" s="8"/>
      <c r="GV125" s="8"/>
      <c r="GW125" s="8"/>
      <c r="GX125" s="8"/>
      <c r="GY125" s="8"/>
      <c r="GZ125" s="8"/>
      <c r="HA125" s="8"/>
      <c r="HB125" s="8"/>
      <c r="HC125" s="8"/>
      <c r="HD125" s="8"/>
      <c r="HE125" s="8"/>
      <c r="HF125" s="8"/>
      <c r="HG125" s="8"/>
      <c r="HH125" s="8"/>
      <c r="HI125" s="8"/>
      <c r="HJ125" s="8"/>
      <c r="HK125" s="8"/>
      <c r="HL125" s="8"/>
      <c r="HM125" s="8"/>
      <c r="HN125" s="8"/>
      <c r="HO125" s="8"/>
      <c r="HP125" s="8"/>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c r="IU125" s="8"/>
      <c r="IV125" s="8"/>
      <c r="IW125" s="8"/>
    </row>
    <row r="126" customFormat="false" ht="15" hidden="false" customHeight="false" outlineLevel="0" collapsed="false">
      <c r="B126" s="8"/>
      <c r="C126" s="8"/>
      <c r="D126" s="46"/>
      <c r="E126" s="46"/>
      <c r="F126" s="10"/>
      <c r="G126" s="10"/>
      <c r="H126" s="10"/>
      <c r="I126" s="10"/>
      <c r="J126" s="10"/>
      <c r="K126" s="10"/>
      <c r="L126" s="10"/>
      <c r="M126" s="58"/>
      <c r="N126" s="58"/>
      <c r="O126" s="58"/>
      <c r="P126" s="10"/>
      <c r="Q126" s="10"/>
      <c r="R126" s="10"/>
      <c r="S126" s="10"/>
      <c r="T126" s="10"/>
      <c r="U126" s="10"/>
      <c r="V126" s="10"/>
      <c r="W126" s="53"/>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8"/>
      <c r="DL126" s="8"/>
      <c r="DM126" s="8"/>
      <c r="DN126" s="8"/>
      <c r="DO126" s="8"/>
      <c r="DP126" s="8"/>
      <c r="DQ126" s="8"/>
      <c r="DR126" s="8"/>
      <c r="DS126" s="8"/>
      <c r="DT126" s="8"/>
      <c r="DU126" s="8"/>
      <c r="DV126" s="8"/>
      <c r="DW126" s="8"/>
      <c r="DX126" s="8"/>
      <c r="DY126" s="8"/>
      <c r="DZ126" s="8"/>
      <c r="EA126" s="8"/>
      <c r="EB126" s="8"/>
      <c r="EC126" s="8"/>
      <c r="ED126" s="8"/>
      <c r="EE126" s="8"/>
      <c r="EF126" s="8"/>
      <c r="EG126" s="8"/>
      <c r="EH126" s="8"/>
      <c r="EI126" s="8"/>
      <c r="EJ126" s="8"/>
      <c r="EK126" s="8"/>
      <c r="EL126" s="8"/>
      <c r="EM126" s="8"/>
      <c r="EN126" s="8"/>
      <c r="EO126" s="8"/>
      <c r="EP126" s="8"/>
      <c r="EQ126" s="8"/>
      <c r="ER126" s="8"/>
      <c r="ES126" s="8"/>
      <c r="ET126" s="8"/>
      <c r="EU126" s="8"/>
      <c r="EV126" s="8"/>
      <c r="EW126" s="8"/>
      <c r="EX126" s="8"/>
      <c r="EY126" s="8"/>
      <c r="EZ126" s="8"/>
      <c r="FA126" s="8"/>
      <c r="FB126" s="8"/>
      <c r="FC126" s="8"/>
      <c r="FD126" s="8"/>
      <c r="FE126" s="8"/>
      <c r="FF126" s="8"/>
      <c r="FG126" s="8"/>
      <c r="FH126" s="8"/>
      <c r="FI126" s="8"/>
      <c r="FJ126" s="8"/>
      <c r="FK126" s="8"/>
      <c r="FL126" s="8"/>
      <c r="FM126" s="8"/>
      <c r="FN126" s="8"/>
      <c r="FO126" s="8"/>
      <c r="FP126" s="8"/>
      <c r="FQ126" s="8"/>
      <c r="FR126" s="8"/>
      <c r="FS126" s="8"/>
      <c r="FT126" s="8"/>
      <c r="FU126" s="8"/>
      <c r="FV126" s="8"/>
      <c r="FW126" s="8"/>
      <c r="FX126" s="8"/>
      <c r="FY126" s="8"/>
      <c r="FZ126" s="8"/>
      <c r="GA126" s="8"/>
      <c r="GB126" s="8"/>
      <c r="GC126" s="8"/>
      <c r="GD126" s="8"/>
      <c r="GE126" s="8"/>
      <c r="GF126" s="8"/>
      <c r="GG126" s="8"/>
      <c r="GH126" s="8"/>
      <c r="GI126" s="8"/>
      <c r="GJ126" s="8"/>
      <c r="GK126" s="8"/>
      <c r="GL126" s="8"/>
      <c r="GM126" s="8"/>
      <c r="GN126" s="8"/>
      <c r="GO126" s="8"/>
      <c r="GP126" s="8"/>
      <c r="GQ126" s="8"/>
      <c r="GR126" s="8"/>
      <c r="GS126" s="8"/>
      <c r="GT126" s="8"/>
      <c r="GU126" s="8"/>
      <c r="GV126" s="8"/>
      <c r="GW126" s="8"/>
      <c r="GX126" s="8"/>
      <c r="GY126" s="8"/>
      <c r="GZ126" s="8"/>
      <c r="HA126" s="8"/>
      <c r="HB126" s="8"/>
      <c r="HC126" s="8"/>
      <c r="HD126" s="8"/>
      <c r="HE126" s="8"/>
      <c r="HF126" s="8"/>
      <c r="HG126" s="8"/>
      <c r="HH126" s="8"/>
      <c r="HI126" s="8"/>
      <c r="HJ126" s="8"/>
      <c r="HK126" s="8"/>
      <c r="HL126" s="8"/>
      <c r="HM126" s="8"/>
      <c r="HN126" s="8"/>
      <c r="HO126" s="8"/>
      <c r="HP126" s="8"/>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c r="IU126" s="8"/>
      <c r="IV126" s="8"/>
      <c r="IW126" s="8"/>
    </row>
    <row r="127" customFormat="false" ht="15" hidden="false" customHeight="false" outlineLevel="0" collapsed="false">
      <c r="B127" s="8"/>
      <c r="C127" s="8"/>
      <c r="D127" s="46"/>
      <c r="E127" s="46"/>
      <c r="F127" s="49"/>
      <c r="G127" s="49"/>
      <c r="H127" s="49"/>
      <c r="I127" s="49"/>
      <c r="J127" s="49"/>
      <c r="K127" s="49"/>
      <c r="L127" s="49"/>
      <c r="M127" s="59"/>
      <c r="N127" s="59"/>
      <c r="O127" s="59"/>
      <c r="P127" s="49"/>
      <c r="Q127" s="49"/>
      <c r="R127" s="49"/>
      <c r="S127" s="49"/>
      <c r="T127" s="49"/>
      <c r="U127" s="49"/>
      <c r="V127" s="49"/>
      <c r="W127" s="50"/>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8"/>
      <c r="DL127" s="8"/>
      <c r="DM127" s="8"/>
      <c r="DN127" s="8"/>
      <c r="DO127" s="8"/>
      <c r="DP127" s="8"/>
      <c r="DQ127" s="8"/>
      <c r="DR127" s="8"/>
      <c r="DS127" s="8"/>
      <c r="DT127" s="8"/>
      <c r="DU127" s="8"/>
      <c r="DV127" s="8"/>
      <c r="DW127" s="8"/>
      <c r="DX127" s="8"/>
      <c r="DY127" s="8"/>
      <c r="DZ127" s="8"/>
      <c r="EA127" s="8"/>
      <c r="EB127" s="8"/>
      <c r="EC127" s="8"/>
      <c r="ED127" s="8"/>
      <c r="EE127" s="8"/>
      <c r="EF127" s="8"/>
      <c r="EG127" s="8"/>
      <c r="EH127" s="8"/>
      <c r="EI127" s="8"/>
      <c r="EJ127" s="8"/>
      <c r="EK127" s="8"/>
      <c r="EL127" s="8"/>
      <c r="EM127" s="8"/>
      <c r="EN127" s="8"/>
      <c r="EO127" s="8"/>
      <c r="EP127" s="8"/>
      <c r="EQ127" s="8"/>
      <c r="ER127" s="8"/>
      <c r="ES127" s="8"/>
      <c r="ET127" s="8"/>
      <c r="EU127" s="8"/>
      <c r="EV127" s="8"/>
      <c r="EW127" s="8"/>
      <c r="EX127" s="8"/>
      <c r="EY127" s="8"/>
      <c r="EZ127" s="8"/>
      <c r="FA127" s="8"/>
      <c r="FB127" s="8"/>
      <c r="FC127" s="8"/>
      <c r="FD127" s="8"/>
      <c r="FE127" s="8"/>
      <c r="FF127" s="8"/>
      <c r="FG127" s="8"/>
      <c r="FH127" s="8"/>
      <c r="FI127" s="8"/>
      <c r="FJ127" s="8"/>
      <c r="FK127" s="8"/>
      <c r="FL127" s="8"/>
      <c r="FM127" s="8"/>
      <c r="FN127" s="8"/>
      <c r="FO127" s="8"/>
      <c r="FP127" s="8"/>
      <c r="FQ127" s="8"/>
      <c r="FR127" s="8"/>
      <c r="FS127" s="8"/>
      <c r="FT127" s="8"/>
      <c r="FU127" s="8"/>
      <c r="FV127" s="8"/>
      <c r="FW127" s="8"/>
      <c r="FX127" s="8"/>
      <c r="FY127" s="8"/>
      <c r="FZ127" s="8"/>
      <c r="GA127" s="8"/>
      <c r="GB127" s="8"/>
      <c r="GC127" s="8"/>
      <c r="GD127" s="8"/>
      <c r="GE127" s="8"/>
      <c r="GF127" s="8"/>
      <c r="GG127" s="8"/>
      <c r="GH127" s="8"/>
      <c r="GI127" s="8"/>
      <c r="GJ127" s="8"/>
      <c r="GK127" s="8"/>
      <c r="GL127" s="8"/>
      <c r="GM127" s="8"/>
      <c r="GN127" s="8"/>
      <c r="GO127" s="8"/>
      <c r="GP127" s="8"/>
      <c r="GQ127" s="8"/>
      <c r="GR127" s="8"/>
      <c r="GS127" s="8"/>
      <c r="GT127" s="8"/>
      <c r="GU127" s="8"/>
      <c r="GV127" s="8"/>
      <c r="GW127" s="8"/>
      <c r="GX127" s="8"/>
      <c r="GY127" s="8"/>
      <c r="GZ127" s="8"/>
      <c r="HA127" s="8"/>
      <c r="HB127" s="8"/>
      <c r="HC127" s="8"/>
      <c r="HD127" s="8"/>
      <c r="HE127" s="8"/>
      <c r="HF127" s="8"/>
      <c r="HG127" s="8"/>
      <c r="HH127" s="8"/>
      <c r="HI127" s="8"/>
      <c r="HJ127" s="8"/>
      <c r="HK127" s="8"/>
      <c r="HL127" s="8"/>
      <c r="HM127" s="8"/>
      <c r="HN127" s="8"/>
      <c r="HO127" s="8"/>
      <c r="HP127" s="8"/>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c r="IV127" s="8"/>
      <c r="IW127" s="8"/>
    </row>
  </sheetData>
  <sheetProtection sheet="true" password="dca9" objects="true" scenarios="true"/>
  <mergeCells count="2">
    <mergeCell ref="D3:V3"/>
    <mergeCell ref="D124:W12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33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2578125" defaultRowHeight="15" customHeight="true" zeroHeight="false" outlineLevelRow="0" outlineLevelCol="0"/>
  <cols>
    <col collapsed="false" customWidth="true" hidden="false" outlineLevel="0" max="1" min="1" style="91" width="23.42"/>
    <col collapsed="false" customWidth="true" hidden="false" outlineLevel="0" max="2" min="2" style="92" width="41.86"/>
    <col collapsed="false" customWidth="true" hidden="false" outlineLevel="0" max="3" min="3" style="91" width="67.71"/>
    <col collapsed="false" customWidth="true" hidden="false" outlineLevel="0" max="4" min="4" style="91" width="21.85"/>
    <col collapsed="false" customWidth="true" hidden="false" outlineLevel="0" max="5" min="5" style="91" width="18.57"/>
    <col collapsed="false" customWidth="true" hidden="false" outlineLevel="0" max="6" min="6" style="91" width="18.29"/>
    <col collapsed="false" customWidth="true" hidden="false" outlineLevel="0" max="7" min="7" style="91" width="15.29"/>
    <col collapsed="false" customWidth="true" hidden="false" outlineLevel="0" max="8" min="8" style="91" width="19.42"/>
    <col collapsed="false" customWidth="false" hidden="false" outlineLevel="0" max="12" min="9" style="91" width="11.43"/>
    <col collapsed="false" customWidth="true" hidden="false" outlineLevel="0" max="13" min="13" style="91" width="26.29"/>
  </cols>
  <sheetData>
    <row r="1" customFormat="false" ht="17.25" hidden="false" customHeight="false" outlineLevel="0" collapsed="false">
      <c r="A1" s="93" t="s">
        <v>71</v>
      </c>
      <c r="B1" s="93"/>
      <c r="C1" s="93"/>
      <c r="D1" s="93"/>
      <c r="E1" s="94"/>
      <c r="F1" s="95"/>
    </row>
    <row r="2" customFormat="false" ht="15.75" hidden="false" customHeight="false" outlineLevel="0" collapsed="false">
      <c r="A2" s="96"/>
      <c r="B2" s="96"/>
      <c r="C2" s="96"/>
      <c r="D2" s="96"/>
      <c r="E2" s="97"/>
      <c r="F2" s="96"/>
    </row>
    <row r="3" customFormat="false" ht="17.25" hidden="false" customHeight="true" outlineLevel="0" collapsed="false">
      <c r="A3" s="98" t="s">
        <v>72</v>
      </c>
      <c r="B3" s="98"/>
      <c r="C3" s="98"/>
      <c r="D3" s="98"/>
      <c r="E3" s="99"/>
      <c r="F3" s="100"/>
    </row>
    <row r="4" customFormat="false" ht="29.25" hidden="false" customHeight="false" outlineLevel="0" collapsed="false">
      <c r="A4" s="101" t="s">
        <v>73</v>
      </c>
      <c r="B4" s="101" t="s">
        <v>74</v>
      </c>
      <c r="C4" s="101" t="s">
        <v>75</v>
      </c>
      <c r="D4" s="101" t="s">
        <v>76</v>
      </c>
      <c r="E4" s="102" t="s">
        <v>77</v>
      </c>
      <c r="F4" s="102" t="s">
        <v>78</v>
      </c>
      <c r="G4" s="103" t="s">
        <v>79</v>
      </c>
    </row>
    <row r="5" customFormat="false" ht="15" hidden="false" customHeight="false" outlineLevel="0" collapsed="false">
      <c r="A5" s="104" t="s">
        <v>80</v>
      </c>
      <c r="B5" s="105" t="s">
        <v>81</v>
      </c>
      <c r="C5" s="105" t="s">
        <v>82</v>
      </c>
      <c r="D5" s="106" t="s">
        <v>83</v>
      </c>
      <c r="E5" s="107" t="n">
        <v>0.0012</v>
      </c>
      <c r="F5" s="107"/>
      <c r="G5" s="107" t="n">
        <f aca="false">E5*52</f>
        <v>0.0624</v>
      </c>
      <c r="I5" s="108"/>
      <c r="J5" s="108"/>
    </row>
    <row r="6" customFormat="false" ht="15" hidden="false" customHeight="false" outlineLevel="0" collapsed="false">
      <c r="A6" s="104" t="s">
        <v>80</v>
      </c>
      <c r="B6" s="105" t="s">
        <v>81</v>
      </c>
      <c r="C6" s="105" t="s">
        <v>84</v>
      </c>
      <c r="D6" s="106" t="s">
        <v>85</v>
      </c>
      <c r="E6" s="107" t="n">
        <v>0.0026</v>
      </c>
      <c r="F6" s="107"/>
      <c r="G6" s="109" t="n">
        <f aca="false">E6*12</f>
        <v>0.0312</v>
      </c>
      <c r="I6" s="108"/>
      <c r="J6" s="108"/>
    </row>
    <row r="7" customFormat="false" ht="15" hidden="false" customHeight="false" outlineLevel="0" collapsed="false">
      <c r="A7" s="104" t="s">
        <v>80</v>
      </c>
      <c r="B7" s="105" t="s">
        <v>81</v>
      </c>
      <c r="C7" s="105" t="s">
        <v>86</v>
      </c>
      <c r="D7" s="106" t="s">
        <v>87</v>
      </c>
      <c r="E7" s="107" t="n">
        <v>0.002</v>
      </c>
      <c r="F7" s="107"/>
      <c r="G7" s="107" t="n">
        <f aca="false">E7*3</f>
        <v>0.006</v>
      </c>
      <c r="I7" s="108"/>
      <c r="J7" s="108"/>
    </row>
    <row r="8" customFormat="false" ht="15" hidden="false" customHeight="false" outlineLevel="0" collapsed="false">
      <c r="A8" s="104" t="s">
        <v>80</v>
      </c>
      <c r="B8" s="105" t="s">
        <v>81</v>
      </c>
      <c r="C8" s="106" t="s">
        <v>88</v>
      </c>
      <c r="D8" s="106" t="s">
        <v>89</v>
      </c>
      <c r="E8" s="107" t="n">
        <v>0.0026</v>
      </c>
      <c r="F8" s="107"/>
      <c r="G8" s="107" t="n">
        <f aca="false">E8*2</f>
        <v>0.0052</v>
      </c>
      <c r="I8" s="108"/>
      <c r="J8" s="108"/>
    </row>
    <row r="9" customFormat="false" ht="15" hidden="false" customHeight="false" outlineLevel="0" collapsed="false">
      <c r="A9" s="104" t="s">
        <v>80</v>
      </c>
      <c r="B9" s="105" t="s">
        <v>81</v>
      </c>
      <c r="C9" s="105" t="s">
        <v>90</v>
      </c>
      <c r="D9" s="106" t="s">
        <v>91</v>
      </c>
      <c r="E9" s="107" t="n">
        <v>0.0025</v>
      </c>
      <c r="F9" s="107"/>
      <c r="G9" s="107" t="n">
        <f aca="false">E9*1</f>
        <v>0.0025</v>
      </c>
      <c r="I9" s="108"/>
      <c r="J9" s="108"/>
    </row>
    <row r="10" customFormat="false" ht="23.25" hidden="false" customHeight="false" outlineLevel="0" collapsed="false">
      <c r="A10" s="104" t="s">
        <v>92</v>
      </c>
      <c r="B10" s="105" t="s">
        <v>93</v>
      </c>
      <c r="C10" s="105" t="s">
        <v>94</v>
      </c>
      <c r="D10" s="106" t="s">
        <v>83</v>
      </c>
      <c r="E10" s="107" t="n">
        <v>0.0024</v>
      </c>
      <c r="F10" s="107"/>
      <c r="G10" s="107" t="n">
        <f aca="false">E10*52</f>
        <v>0.1248</v>
      </c>
      <c r="I10" s="108"/>
      <c r="J10" s="108"/>
    </row>
    <row r="11" customFormat="false" ht="15" hidden="false" customHeight="false" outlineLevel="0" collapsed="false">
      <c r="A11" s="104" t="s">
        <v>92</v>
      </c>
      <c r="B11" s="105" t="s">
        <v>93</v>
      </c>
      <c r="C11" s="105" t="s">
        <v>84</v>
      </c>
      <c r="D11" s="106" t="s">
        <v>85</v>
      </c>
      <c r="E11" s="107" t="n">
        <v>0.0026</v>
      </c>
      <c r="F11" s="107"/>
      <c r="G11" s="109" t="n">
        <f aca="false">E11*12</f>
        <v>0.0312</v>
      </c>
      <c r="I11" s="108"/>
      <c r="J11" s="108"/>
    </row>
    <row r="12" customFormat="false" ht="23.25" hidden="false" customHeight="false" outlineLevel="0" collapsed="false">
      <c r="A12" s="104" t="s">
        <v>92</v>
      </c>
      <c r="B12" s="105" t="s">
        <v>93</v>
      </c>
      <c r="C12" s="105" t="s">
        <v>95</v>
      </c>
      <c r="D12" s="106" t="s">
        <v>87</v>
      </c>
      <c r="E12" s="107" t="n">
        <v>0.0026</v>
      </c>
      <c r="F12" s="107"/>
      <c r="G12" s="107" t="n">
        <f aca="false">E12*3</f>
        <v>0.0078</v>
      </c>
      <c r="I12" s="108"/>
      <c r="J12" s="108"/>
    </row>
    <row r="13" customFormat="false" ht="15" hidden="false" customHeight="false" outlineLevel="0" collapsed="false">
      <c r="A13" s="104" t="s">
        <v>92</v>
      </c>
      <c r="B13" s="105" t="s">
        <v>93</v>
      </c>
      <c r="C13" s="106" t="s">
        <v>96</v>
      </c>
      <c r="D13" s="106" t="s">
        <v>89</v>
      </c>
      <c r="E13" s="107" t="n">
        <v>0.007</v>
      </c>
      <c r="F13" s="107"/>
      <c r="G13" s="107" t="n">
        <f aca="false">E13*2</f>
        <v>0.014</v>
      </c>
      <c r="I13" s="108"/>
      <c r="J13" s="108"/>
    </row>
    <row r="14" customFormat="false" ht="15" hidden="false" customHeight="false" outlineLevel="0" collapsed="false">
      <c r="A14" s="104" t="s">
        <v>92</v>
      </c>
      <c r="B14" s="105" t="s">
        <v>93</v>
      </c>
      <c r="C14" s="105" t="s">
        <v>90</v>
      </c>
      <c r="D14" s="106" t="s">
        <v>91</v>
      </c>
      <c r="E14" s="107" t="n">
        <v>0.015</v>
      </c>
      <c r="F14" s="107"/>
      <c r="G14" s="107" t="n">
        <f aca="false">E14*1</f>
        <v>0.015</v>
      </c>
      <c r="I14" s="108"/>
      <c r="J14" s="108"/>
    </row>
    <row r="15" customFormat="false" ht="15" hidden="false" customHeight="false" outlineLevel="0" collapsed="false">
      <c r="A15" s="104" t="s">
        <v>97</v>
      </c>
      <c r="B15" s="105" t="s">
        <v>98</v>
      </c>
      <c r="C15" s="105" t="s">
        <v>99</v>
      </c>
      <c r="D15" s="106" t="s">
        <v>100</v>
      </c>
      <c r="E15" s="107" t="n">
        <v>0.11</v>
      </c>
      <c r="F15" s="107"/>
      <c r="G15" s="107" t="n">
        <f aca="false">E15*12</f>
        <v>1.32</v>
      </c>
      <c r="I15" s="108"/>
      <c r="J15" s="108"/>
    </row>
    <row r="16" customFormat="false" ht="15" hidden="false" customHeight="false" outlineLevel="0" collapsed="false">
      <c r="A16" s="104" t="s">
        <v>97</v>
      </c>
      <c r="B16" s="105" t="s">
        <v>98</v>
      </c>
      <c r="C16" s="106" t="s">
        <v>101</v>
      </c>
      <c r="D16" s="106" t="s">
        <v>100</v>
      </c>
      <c r="E16" s="107" t="n">
        <v>0.039</v>
      </c>
      <c r="F16" s="107"/>
      <c r="G16" s="107" t="n">
        <f aca="false">E16*12</f>
        <v>0.468</v>
      </c>
      <c r="I16" s="108"/>
      <c r="J16" s="108"/>
    </row>
    <row r="17" customFormat="false" ht="15" hidden="false" customHeight="false" outlineLevel="0" collapsed="false">
      <c r="A17" s="104" t="s">
        <v>97</v>
      </c>
      <c r="B17" s="105" t="s">
        <v>98</v>
      </c>
      <c r="C17" s="106" t="s">
        <v>102</v>
      </c>
      <c r="D17" s="110" t="s">
        <v>89</v>
      </c>
      <c r="E17" s="107" t="n">
        <v>0.17</v>
      </c>
      <c r="F17" s="107"/>
      <c r="G17" s="107" t="n">
        <f aca="false">E17*2</f>
        <v>0.34</v>
      </c>
      <c r="I17" s="108"/>
      <c r="J17" s="108"/>
    </row>
    <row r="18" customFormat="false" ht="15" hidden="false" customHeight="false" outlineLevel="0" collapsed="false">
      <c r="A18" s="104" t="s">
        <v>103</v>
      </c>
      <c r="B18" s="105" t="s">
        <v>104</v>
      </c>
      <c r="C18" s="105" t="s">
        <v>82</v>
      </c>
      <c r="D18" s="106" t="s">
        <v>83</v>
      </c>
      <c r="E18" s="107" t="n">
        <v>0.0019</v>
      </c>
      <c r="F18" s="107"/>
      <c r="G18" s="107" t="n">
        <f aca="false">E18*52</f>
        <v>0.0988</v>
      </c>
      <c r="I18" s="108"/>
      <c r="J18" s="108"/>
    </row>
    <row r="19" customFormat="false" ht="15" hidden="false" customHeight="false" outlineLevel="0" collapsed="false">
      <c r="A19" s="104" t="s">
        <v>103</v>
      </c>
      <c r="B19" s="105" t="s">
        <v>104</v>
      </c>
      <c r="C19" s="105" t="s">
        <v>84</v>
      </c>
      <c r="D19" s="106" t="s">
        <v>85</v>
      </c>
      <c r="E19" s="107" t="n">
        <v>0.0026</v>
      </c>
      <c r="F19" s="107"/>
      <c r="G19" s="109" t="n">
        <f aca="false">E19*12</f>
        <v>0.0312</v>
      </c>
      <c r="I19" s="108"/>
      <c r="J19" s="108"/>
    </row>
    <row r="20" customFormat="false" ht="15" hidden="false" customHeight="false" outlineLevel="0" collapsed="false">
      <c r="A20" s="104" t="s">
        <v>103</v>
      </c>
      <c r="B20" s="105" t="s">
        <v>104</v>
      </c>
      <c r="C20" s="106" t="s">
        <v>88</v>
      </c>
      <c r="D20" s="106" t="s">
        <v>89</v>
      </c>
      <c r="E20" s="107" t="n">
        <v>0.007</v>
      </c>
      <c r="F20" s="107"/>
      <c r="G20" s="107" t="n">
        <f aca="false">E20*2</f>
        <v>0.014</v>
      </c>
      <c r="I20" s="108"/>
      <c r="J20" s="108"/>
    </row>
    <row r="21" customFormat="false" ht="15" hidden="false" customHeight="false" outlineLevel="0" collapsed="false">
      <c r="A21" s="104" t="s">
        <v>103</v>
      </c>
      <c r="B21" s="105" t="s">
        <v>104</v>
      </c>
      <c r="C21" s="105" t="s">
        <v>90</v>
      </c>
      <c r="D21" s="106" t="s">
        <v>91</v>
      </c>
      <c r="E21" s="107" t="n">
        <v>0.015</v>
      </c>
      <c r="F21" s="107"/>
      <c r="G21" s="107" t="n">
        <f aca="false">E21*1</f>
        <v>0.015</v>
      </c>
      <c r="I21" s="108"/>
      <c r="J21" s="108"/>
    </row>
    <row r="22" customFormat="false" ht="15" hidden="false" customHeight="false" outlineLevel="0" collapsed="false">
      <c r="A22" s="111" t="s">
        <v>105</v>
      </c>
      <c r="B22" s="105" t="s">
        <v>106</v>
      </c>
      <c r="C22" s="105" t="s">
        <v>82</v>
      </c>
      <c r="D22" s="106" t="s">
        <v>85</v>
      </c>
      <c r="E22" s="107" t="n">
        <v>0.0015</v>
      </c>
      <c r="F22" s="107"/>
      <c r="G22" s="107" t="n">
        <f aca="false">E22*12</f>
        <v>0.018</v>
      </c>
      <c r="I22" s="108"/>
      <c r="J22" s="108"/>
    </row>
    <row r="23" customFormat="false" ht="15" hidden="false" customHeight="false" outlineLevel="0" collapsed="false">
      <c r="A23" s="111" t="s">
        <v>105</v>
      </c>
      <c r="B23" s="105" t="s">
        <v>106</v>
      </c>
      <c r="C23" s="105" t="s">
        <v>84</v>
      </c>
      <c r="D23" s="106" t="s">
        <v>85</v>
      </c>
      <c r="E23" s="107" t="n">
        <v>0.0026</v>
      </c>
      <c r="F23" s="107"/>
      <c r="G23" s="109" t="n">
        <f aca="false">E23*12</f>
        <v>0.0312</v>
      </c>
      <c r="I23" s="108"/>
      <c r="J23" s="108"/>
    </row>
    <row r="24" customFormat="false" ht="15" hidden="false" customHeight="false" outlineLevel="0" collapsed="false">
      <c r="A24" s="111" t="s">
        <v>105</v>
      </c>
      <c r="B24" s="105" t="s">
        <v>106</v>
      </c>
      <c r="C24" s="106" t="s">
        <v>88</v>
      </c>
      <c r="D24" s="106" t="s">
        <v>89</v>
      </c>
      <c r="E24" s="107" t="n">
        <v>0.007</v>
      </c>
      <c r="F24" s="107"/>
      <c r="G24" s="107" t="n">
        <f aca="false">E24*2</f>
        <v>0.014</v>
      </c>
      <c r="I24" s="108"/>
      <c r="J24" s="108"/>
    </row>
    <row r="25" customFormat="false" ht="15" hidden="false" customHeight="false" outlineLevel="0" collapsed="false">
      <c r="A25" s="111" t="s">
        <v>105</v>
      </c>
      <c r="B25" s="105" t="s">
        <v>106</v>
      </c>
      <c r="C25" s="105" t="s">
        <v>90</v>
      </c>
      <c r="D25" s="106" t="s">
        <v>91</v>
      </c>
      <c r="E25" s="107" t="n">
        <v>0.015</v>
      </c>
      <c r="F25" s="107"/>
      <c r="G25" s="107" t="n">
        <f aca="false">E25*1</f>
        <v>0.015</v>
      </c>
      <c r="I25" s="108"/>
      <c r="J25" s="108"/>
    </row>
    <row r="26" customFormat="false" ht="15" hidden="false" customHeight="false" outlineLevel="0" collapsed="false">
      <c r="A26" s="111" t="s">
        <v>107</v>
      </c>
      <c r="B26" s="106" t="s">
        <v>108</v>
      </c>
      <c r="C26" s="105" t="s">
        <v>109</v>
      </c>
      <c r="D26" s="106" t="s">
        <v>100</v>
      </c>
      <c r="E26" s="107" t="n">
        <v>0.005</v>
      </c>
      <c r="F26" s="107"/>
      <c r="G26" s="107" t="n">
        <f aca="false">E26*12</f>
        <v>0.06</v>
      </c>
      <c r="I26" s="108"/>
      <c r="J26" s="108"/>
    </row>
    <row r="27" customFormat="false" ht="15" hidden="false" customHeight="false" outlineLevel="0" collapsed="false">
      <c r="A27" s="111" t="s">
        <v>107</v>
      </c>
      <c r="B27" s="106" t="s">
        <v>108</v>
      </c>
      <c r="C27" s="105" t="s">
        <v>84</v>
      </c>
      <c r="D27" s="106" t="s">
        <v>110</v>
      </c>
      <c r="E27" s="107" t="n">
        <v>0.0025</v>
      </c>
      <c r="F27" s="107"/>
      <c r="G27" s="107" t="n">
        <f aca="false">E27*2</f>
        <v>0.005</v>
      </c>
      <c r="I27" s="108"/>
      <c r="J27" s="108"/>
    </row>
    <row r="28" customFormat="false" ht="15" hidden="false" customHeight="false" outlineLevel="0" collapsed="false">
      <c r="A28" s="111" t="s">
        <v>107</v>
      </c>
      <c r="B28" s="106" t="s">
        <v>108</v>
      </c>
      <c r="C28" s="105" t="s">
        <v>111</v>
      </c>
      <c r="D28" s="106" t="s">
        <v>110</v>
      </c>
      <c r="E28" s="107" t="n">
        <v>0.016</v>
      </c>
      <c r="F28" s="107"/>
      <c r="G28" s="107" t="n">
        <f aca="false">E28*2</f>
        <v>0.032</v>
      </c>
      <c r="I28" s="108"/>
      <c r="J28" s="108"/>
    </row>
    <row r="29" customFormat="false" ht="23.25" hidden="false" customHeight="false" outlineLevel="0" collapsed="false">
      <c r="A29" s="111" t="s">
        <v>112</v>
      </c>
      <c r="B29" s="105" t="s">
        <v>113</v>
      </c>
      <c r="C29" s="105" t="s">
        <v>94</v>
      </c>
      <c r="D29" s="106" t="s">
        <v>85</v>
      </c>
      <c r="E29" s="107" t="n">
        <v>0.0015</v>
      </c>
      <c r="F29" s="107"/>
      <c r="G29" s="107" t="n">
        <f aca="false">E29*12</f>
        <v>0.018</v>
      </c>
      <c r="I29" s="108"/>
      <c r="J29" s="108"/>
    </row>
    <row r="30" customFormat="false" ht="15" hidden="false" customHeight="false" outlineLevel="0" collapsed="false">
      <c r="A30" s="111" t="s">
        <v>112</v>
      </c>
      <c r="B30" s="105" t="s">
        <v>113</v>
      </c>
      <c r="C30" s="105" t="s">
        <v>84</v>
      </c>
      <c r="D30" s="106" t="s">
        <v>85</v>
      </c>
      <c r="E30" s="107" t="n">
        <v>0.0026</v>
      </c>
      <c r="F30" s="107"/>
      <c r="G30" s="109" t="n">
        <f aca="false">E30*12</f>
        <v>0.0312</v>
      </c>
      <c r="I30" s="108"/>
      <c r="J30" s="108"/>
    </row>
    <row r="31" customFormat="false" ht="23.25" hidden="false" customHeight="false" outlineLevel="0" collapsed="false">
      <c r="A31" s="112" t="s">
        <v>112</v>
      </c>
      <c r="B31" s="105" t="s">
        <v>113</v>
      </c>
      <c r="C31" s="105" t="s">
        <v>114</v>
      </c>
      <c r="D31" s="106" t="s">
        <v>85</v>
      </c>
      <c r="E31" s="107" t="n">
        <v>0.0026</v>
      </c>
      <c r="F31" s="107"/>
      <c r="G31" s="107" t="n">
        <f aca="false">E31*12</f>
        <v>0.0312</v>
      </c>
      <c r="I31" s="108"/>
      <c r="J31" s="108"/>
    </row>
    <row r="32" customFormat="false" ht="15" hidden="false" customHeight="false" outlineLevel="0" collapsed="false">
      <c r="A32" s="111" t="s">
        <v>112</v>
      </c>
      <c r="B32" s="105" t="s">
        <v>113</v>
      </c>
      <c r="C32" s="106" t="s">
        <v>96</v>
      </c>
      <c r="D32" s="106" t="s">
        <v>89</v>
      </c>
      <c r="E32" s="107" t="n">
        <v>0.007</v>
      </c>
      <c r="F32" s="107"/>
      <c r="G32" s="107" t="n">
        <f aca="false">E32*2</f>
        <v>0.014</v>
      </c>
      <c r="I32" s="108"/>
      <c r="J32" s="108"/>
    </row>
    <row r="33" customFormat="false" ht="15" hidden="false" customHeight="false" outlineLevel="0" collapsed="false">
      <c r="A33" s="111" t="s">
        <v>112</v>
      </c>
      <c r="B33" s="105" t="s">
        <v>113</v>
      </c>
      <c r="C33" s="105" t="s">
        <v>90</v>
      </c>
      <c r="D33" s="106" t="s">
        <v>91</v>
      </c>
      <c r="E33" s="107" t="n">
        <v>0.015</v>
      </c>
      <c r="F33" s="107"/>
      <c r="G33" s="107" t="n">
        <f aca="false">E33*1</f>
        <v>0.015</v>
      </c>
      <c r="I33" s="108"/>
      <c r="J33" s="108"/>
    </row>
    <row r="34" customFormat="false" ht="15" hidden="false" customHeight="false" outlineLevel="0" collapsed="false">
      <c r="A34" s="111" t="s">
        <v>115</v>
      </c>
      <c r="B34" s="105" t="s">
        <v>116</v>
      </c>
      <c r="C34" s="105" t="s">
        <v>117</v>
      </c>
      <c r="D34" s="106" t="s">
        <v>87</v>
      </c>
      <c r="E34" s="107" t="n">
        <v>0.0015</v>
      </c>
      <c r="F34" s="107"/>
      <c r="G34" s="107" t="n">
        <f aca="false">E34*3</f>
        <v>0.0045</v>
      </c>
      <c r="I34" s="108"/>
      <c r="J34" s="108"/>
    </row>
    <row r="35" customFormat="false" ht="15" hidden="false" customHeight="false" outlineLevel="0" collapsed="false">
      <c r="A35" s="111" t="s">
        <v>115</v>
      </c>
      <c r="B35" s="105" t="s">
        <v>116</v>
      </c>
      <c r="C35" s="105" t="s">
        <v>84</v>
      </c>
      <c r="D35" s="106" t="s">
        <v>89</v>
      </c>
      <c r="E35" s="107" t="n">
        <v>0.0026</v>
      </c>
      <c r="F35" s="107"/>
      <c r="G35" s="107" t="n">
        <f aca="false">E35*2</f>
        <v>0.0052</v>
      </c>
      <c r="I35" s="108"/>
      <c r="J35" s="108"/>
    </row>
    <row r="36" customFormat="false" ht="15" hidden="false" customHeight="false" outlineLevel="0" collapsed="false">
      <c r="A36" s="111" t="s">
        <v>115</v>
      </c>
      <c r="B36" s="105" t="s">
        <v>116</v>
      </c>
      <c r="C36" s="106" t="s">
        <v>88</v>
      </c>
      <c r="D36" s="106" t="s">
        <v>91</v>
      </c>
      <c r="E36" s="107" t="n">
        <v>0.0073</v>
      </c>
      <c r="F36" s="107"/>
      <c r="G36" s="107" t="n">
        <f aca="false">E36*1</f>
        <v>0.0073</v>
      </c>
      <c r="I36" s="108"/>
      <c r="J36" s="108"/>
    </row>
    <row r="37" customFormat="false" ht="15" hidden="false" customHeight="false" outlineLevel="0" collapsed="false">
      <c r="A37" s="111" t="s">
        <v>115</v>
      </c>
      <c r="B37" s="105" t="s">
        <v>116</v>
      </c>
      <c r="C37" s="105" t="s">
        <v>90</v>
      </c>
      <c r="D37" s="106" t="s">
        <v>91</v>
      </c>
      <c r="E37" s="107" t="n">
        <v>0.015</v>
      </c>
      <c r="F37" s="107"/>
      <c r="G37" s="107" t="n">
        <f aca="false">E37*1</f>
        <v>0.015</v>
      </c>
      <c r="I37" s="108"/>
      <c r="J37" s="108"/>
    </row>
    <row r="38" customFormat="false" ht="23.25" hidden="false" customHeight="false" outlineLevel="0" collapsed="false">
      <c r="A38" s="113" t="s">
        <v>118</v>
      </c>
      <c r="B38" s="105" t="s">
        <v>119</v>
      </c>
      <c r="C38" s="105" t="s">
        <v>120</v>
      </c>
      <c r="D38" s="106" t="s">
        <v>83</v>
      </c>
      <c r="E38" s="107"/>
      <c r="F38" s="107" t="n">
        <v>0.065</v>
      </c>
      <c r="G38" s="107" t="n">
        <f aca="false">F38*52</f>
        <v>3.38</v>
      </c>
      <c r="I38" s="108"/>
      <c r="J38" s="108"/>
    </row>
    <row r="39" customFormat="false" ht="15" hidden="false" customHeight="false" outlineLevel="0" collapsed="false">
      <c r="A39" s="113" t="s">
        <v>118</v>
      </c>
      <c r="B39" s="105" t="s">
        <v>119</v>
      </c>
      <c r="C39" s="105" t="s">
        <v>121</v>
      </c>
      <c r="D39" s="106" t="s">
        <v>85</v>
      </c>
      <c r="E39" s="107"/>
      <c r="F39" s="107" t="n">
        <v>0.016</v>
      </c>
      <c r="G39" s="107" t="n">
        <f aca="false">F39*12</f>
        <v>0.192</v>
      </c>
      <c r="I39" s="108"/>
      <c r="J39" s="108"/>
    </row>
    <row r="40" customFormat="false" ht="15" hidden="false" customHeight="false" outlineLevel="0" collapsed="false">
      <c r="A40" s="113" t="s">
        <v>118</v>
      </c>
      <c r="B40" s="105" t="s">
        <v>119</v>
      </c>
      <c r="C40" s="105" t="s">
        <v>122</v>
      </c>
      <c r="D40" s="106" t="s">
        <v>100</v>
      </c>
      <c r="E40" s="107"/>
      <c r="F40" s="107" t="n">
        <v>0.016</v>
      </c>
      <c r="G40" s="107" t="n">
        <f aca="false">F40*12</f>
        <v>0.192</v>
      </c>
      <c r="I40" s="108"/>
      <c r="J40" s="108"/>
    </row>
    <row r="41" customFormat="false" ht="15" hidden="false" customHeight="false" outlineLevel="0" collapsed="false">
      <c r="A41" s="113" t="s">
        <v>118</v>
      </c>
      <c r="B41" s="105" t="s">
        <v>119</v>
      </c>
      <c r="C41" s="105" t="s">
        <v>123</v>
      </c>
      <c r="D41" s="106" t="s">
        <v>85</v>
      </c>
      <c r="E41" s="107"/>
      <c r="F41" s="107" t="n">
        <v>0</v>
      </c>
      <c r="G41" s="107"/>
      <c r="I41" s="108"/>
      <c r="J41" s="108"/>
    </row>
    <row r="42" customFormat="false" ht="15" hidden="false" customHeight="false" outlineLevel="0" collapsed="false">
      <c r="A42" s="113" t="s">
        <v>118</v>
      </c>
      <c r="B42" s="105" t="s">
        <v>119</v>
      </c>
      <c r="C42" s="106" t="s">
        <v>96</v>
      </c>
      <c r="D42" s="106" t="s">
        <v>110</v>
      </c>
      <c r="E42" s="107"/>
      <c r="F42" s="107" t="n">
        <v>0.06</v>
      </c>
      <c r="G42" s="107" t="n">
        <f aca="false">F42*2</f>
        <v>0.12</v>
      </c>
      <c r="I42" s="108"/>
      <c r="J42" s="108"/>
    </row>
    <row r="43" customFormat="false" ht="15" hidden="false" customHeight="false" outlineLevel="0" collapsed="false">
      <c r="A43" s="113" t="s">
        <v>118</v>
      </c>
      <c r="B43" s="105" t="s">
        <v>119</v>
      </c>
      <c r="C43" s="105" t="s">
        <v>124</v>
      </c>
      <c r="D43" s="106" t="s">
        <v>125</v>
      </c>
      <c r="E43" s="107"/>
      <c r="F43" s="107" t="n">
        <v>0.005</v>
      </c>
      <c r="G43" s="107" t="n">
        <f aca="false">F43*2*48</f>
        <v>0.48</v>
      </c>
      <c r="I43" s="108"/>
      <c r="J43" s="108"/>
    </row>
    <row r="44" customFormat="false" ht="15" hidden="false" customHeight="false" outlineLevel="0" collapsed="false">
      <c r="A44" s="112" t="s">
        <v>126</v>
      </c>
      <c r="B44" s="105" t="s">
        <v>127</v>
      </c>
      <c r="C44" s="105" t="s">
        <v>128</v>
      </c>
      <c r="D44" s="110" t="s">
        <v>129</v>
      </c>
      <c r="E44" s="107"/>
      <c r="F44" s="107" t="n">
        <v>0.016</v>
      </c>
      <c r="G44" s="107" t="n">
        <f aca="false">F44*3*48</f>
        <v>2.304</v>
      </c>
      <c r="I44" s="108"/>
      <c r="J44" s="108"/>
    </row>
    <row r="45" customFormat="false" ht="15" hidden="false" customHeight="false" outlineLevel="0" collapsed="false">
      <c r="A45" s="112" t="s">
        <v>126</v>
      </c>
      <c r="B45" s="105" t="s">
        <v>127</v>
      </c>
      <c r="C45" s="105" t="s">
        <v>130</v>
      </c>
      <c r="D45" s="106" t="s">
        <v>87</v>
      </c>
      <c r="E45" s="107"/>
      <c r="F45" s="107" t="n">
        <v>0.016</v>
      </c>
      <c r="G45" s="107" t="n">
        <f aca="false">F45*3</f>
        <v>0.048</v>
      </c>
      <c r="I45" s="108"/>
      <c r="J45" s="108"/>
    </row>
    <row r="46" customFormat="false" ht="15" hidden="false" customHeight="false" outlineLevel="0" collapsed="false">
      <c r="A46" s="112" t="s">
        <v>126</v>
      </c>
      <c r="B46" s="105" t="s">
        <v>127</v>
      </c>
      <c r="C46" s="105" t="s">
        <v>111</v>
      </c>
      <c r="D46" s="106" t="s">
        <v>110</v>
      </c>
      <c r="E46" s="107"/>
      <c r="F46" s="107" t="n">
        <v>0.32</v>
      </c>
      <c r="G46" s="107" t="n">
        <f aca="false">F46*2</f>
        <v>0.64</v>
      </c>
      <c r="I46" s="108"/>
      <c r="J46" s="108"/>
    </row>
    <row r="47" customFormat="false" ht="15" hidden="false" customHeight="false" outlineLevel="0" collapsed="false">
      <c r="A47" s="112" t="s">
        <v>131</v>
      </c>
      <c r="B47" s="105" t="s">
        <v>132</v>
      </c>
      <c r="C47" s="105" t="s">
        <v>133</v>
      </c>
      <c r="D47" s="110" t="s">
        <v>129</v>
      </c>
      <c r="E47" s="107" t="n">
        <v>6E-005</v>
      </c>
      <c r="F47" s="107"/>
      <c r="G47" s="107" t="n">
        <f aca="false">E47*3*52</f>
        <v>0.00936</v>
      </c>
      <c r="I47" s="108"/>
      <c r="J47" s="108"/>
    </row>
    <row r="48" customFormat="false" ht="34.5" hidden="false" customHeight="false" outlineLevel="0" collapsed="false">
      <c r="A48" s="112" t="s">
        <v>131</v>
      </c>
      <c r="B48" s="105" t="s">
        <v>132</v>
      </c>
      <c r="C48" s="114" t="s">
        <v>134</v>
      </c>
      <c r="D48" s="106" t="s">
        <v>110</v>
      </c>
      <c r="E48" s="107" t="n">
        <v>0.00078</v>
      </c>
      <c r="F48" s="107"/>
      <c r="G48" s="107" t="n">
        <f aca="false">E48*2</f>
        <v>0.00156</v>
      </c>
      <c r="I48" s="108"/>
      <c r="J48" s="108"/>
    </row>
    <row r="49" customFormat="false" ht="15" hidden="false" customHeight="false" outlineLevel="0" collapsed="false">
      <c r="A49" s="112" t="s">
        <v>131</v>
      </c>
      <c r="B49" s="105" t="s">
        <v>132</v>
      </c>
      <c r="C49" s="106" t="s">
        <v>96</v>
      </c>
      <c r="D49" s="106" t="s">
        <v>91</v>
      </c>
      <c r="E49" s="107" t="n">
        <v>0.00088</v>
      </c>
      <c r="F49" s="107"/>
      <c r="G49" s="107" t="n">
        <f aca="false">E49*1</f>
        <v>0.00088</v>
      </c>
      <c r="I49" s="108"/>
      <c r="J49" s="108"/>
    </row>
    <row r="50" customFormat="false" ht="23.25" hidden="false" customHeight="false" outlineLevel="0" collapsed="false">
      <c r="A50" s="113" t="s">
        <v>135</v>
      </c>
      <c r="B50" s="107" t="s">
        <v>136</v>
      </c>
      <c r="C50" s="105" t="s">
        <v>137</v>
      </c>
      <c r="D50" s="106" t="s">
        <v>125</v>
      </c>
      <c r="E50" s="107" t="n">
        <v>0.0024</v>
      </c>
      <c r="F50" s="107"/>
      <c r="G50" s="107" t="n">
        <f aca="false">E50*2*52</f>
        <v>0.2496</v>
      </c>
      <c r="I50" s="108"/>
      <c r="J50" s="108"/>
    </row>
    <row r="51" customFormat="false" ht="15" hidden="false" customHeight="false" outlineLevel="0" collapsed="false">
      <c r="A51" s="113" t="s">
        <v>135</v>
      </c>
      <c r="B51" s="107" t="s">
        <v>136</v>
      </c>
      <c r="C51" s="106" t="s">
        <v>84</v>
      </c>
      <c r="D51" s="106" t="s">
        <v>110</v>
      </c>
      <c r="E51" s="107" t="n">
        <v>0.0026</v>
      </c>
      <c r="F51" s="107"/>
      <c r="G51" s="107" t="n">
        <f aca="false">E51*2</f>
        <v>0.0052</v>
      </c>
      <c r="I51" s="108"/>
      <c r="J51" s="108"/>
    </row>
    <row r="52" customFormat="false" ht="15" hidden="false" customHeight="false" outlineLevel="0" collapsed="false">
      <c r="A52" s="113" t="s">
        <v>135</v>
      </c>
      <c r="B52" s="107" t="s">
        <v>136</v>
      </c>
      <c r="C52" s="106" t="s">
        <v>96</v>
      </c>
      <c r="D52" s="106" t="s">
        <v>110</v>
      </c>
      <c r="E52" s="107" t="n">
        <v>0.007</v>
      </c>
      <c r="F52" s="107"/>
      <c r="G52" s="107" t="n">
        <f aca="false">E52*2</f>
        <v>0.014</v>
      </c>
      <c r="I52" s="108"/>
      <c r="J52" s="108"/>
    </row>
    <row r="53" customFormat="false" ht="15" hidden="false" customHeight="false" outlineLevel="0" collapsed="false">
      <c r="A53" s="113" t="s">
        <v>135</v>
      </c>
      <c r="B53" s="107" t="s">
        <v>136</v>
      </c>
      <c r="C53" s="105" t="s">
        <v>90</v>
      </c>
      <c r="D53" s="106" t="s">
        <v>91</v>
      </c>
      <c r="E53" s="107" t="n">
        <v>0.015</v>
      </c>
      <c r="F53" s="107"/>
      <c r="G53" s="107" t="n">
        <f aca="false">E53*1</f>
        <v>0.015</v>
      </c>
      <c r="I53" s="108"/>
      <c r="J53" s="108"/>
    </row>
    <row r="54" customFormat="false" ht="23.25" hidden="false" customHeight="false" outlineLevel="0" collapsed="false">
      <c r="A54" s="113" t="s">
        <v>138</v>
      </c>
      <c r="B54" s="105" t="s">
        <v>139</v>
      </c>
      <c r="C54" s="106" t="s">
        <v>140</v>
      </c>
      <c r="D54" s="110" t="s">
        <v>129</v>
      </c>
      <c r="E54" s="107" t="n">
        <v>0.026</v>
      </c>
      <c r="F54" s="107"/>
      <c r="G54" s="107" t="n">
        <f aca="false">E54*3*52</f>
        <v>4.056</v>
      </c>
      <c r="I54" s="108"/>
      <c r="J54" s="108"/>
    </row>
    <row r="55" customFormat="false" ht="15" hidden="false" customHeight="false" outlineLevel="0" collapsed="false">
      <c r="A55" s="113" t="s">
        <v>138</v>
      </c>
      <c r="B55" s="105" t="s">
        <v>139</v>
      </c>
      <c r="C55" s="106" t="s">
        <v>141</v>
      </c>
      <c r="D55" s="106" t="s">
        <v>91</v>
      </c>
      <c r="E55" s="107" t="n">
        <v>0.014</v>
      </c>
      <c r="F55" s="107"/>
      <c r="G55" s="107" t="n">
        <f aca="false">E55*1</f>
        <v>0.014</v>
      </c>
      <c r="I55" s="108"/>
      <c r="J55" s="108"/>
    </row>
    <row r="56" customFormat="false" ht="15" hidden="false" customHeight="false" outlineLevel="0" collapsed="false">
      <c r="A56" s="113" t="s">
        <v>138</v>
      </c>
      <c r="B56" s="105" t="s">
        <v>139</v>
      </c>
      <c r="C56" s="106" t="s">
        <v>96</v>
      </c>
      <c r="D56" s="106" t="s">
        <v>91</v>
      </c>
      <c r="E56" s="107" t="n">
        <v>0.17</v>
      </c>
      <c r="F56" s="107"/>
      <c r="G56" s="107" t="n">
        <f aca="false">E56*1</f>
        <v>0.17</v>
      </c>
      <c r="I56" s="108"/>
      <c r="J56" s="108"/>
    </row>
    <row r="57" customFormat="false" ht="15" hidden="false" customHeight="false" outlineLevel="0" collapsed="false">
      <c r="A57" s="112" t="s">
        <v>142</v>
      </c>
      <c r="B57" s="106" t="s">
        <v>143</v>
      </c>
      <c r="C57" s="105" t="s">
        <v>109</v>
      </c>
      <c r="D57" s="106" t="s">
        <v>100</v>
      </c>
      <c r="E57" s="107" t="n">
        <v>0.0054</v>
      </c>
      <c r="F57" s="107"/>
      <c r="G57" s="107" t="n">
        <f aca="false">E57*12</f>
        <v>0.0648</v>
      </c>
      <c r="I57" s="108"/>
      <c r="J57" s="108"/>
    </row>
    <row r="58" customFormat="false" ht="15" hidden="false" customHeight="false" outlineLevel="0" collapsed="false">
      <c r="A58" s="112" t="s">
        <v>142</v>
      </c>
      <c r="B58" s="106" t="s">
        <v>143</v>
      </c>
      <c r="C58" s="105" t="s">
        <v>84</v>
      </c>
      <c r="D58" s="106" t="s">
        <v>110</v>
      </c>
      <c r="E58" s="107" t="n">
        <v>0.0026</v>
      </c>
      <c r="F58" s="107"/>
      <c r="G58" s="107" t="n">
        <f aca="false">E58*2</f>
        <v>0.0052</v>
      </c>
      <c r="I58" s="108"/>
      <c r="J58" s="108"/>
    </row>
    <row r="59" customFormat="false" ht="15" hidden="false" customHeight="false" outlineLevel="0" collapsed="false">
      <c r="A59" s="112" t="s">
        <v>142</v>
      </c>
      <c r="B59" s="106" t="s">
        <v>143</v>
      </c>
      <c r="C59" s="105" t="s">
        <v>111</v>
      </c>
      <c r="D59" s="106" t="s">
        <v>110</v>
      </c>
      <c r="E59" s="107" t="n">
        <v>0.016</v>
      </c>
      <c r="F59" s="107"/>
      <c r="G59" s="107" t="n">
        <f aca="false">E59*2</f>
        <v>0.032</v>
      </c>
      <c r="I59" s="108"/>
      <c r="J59" s="108"/>
    </row>
    <row r="60" customFormat="false" ht="15" hidden="false" customHeight="false" outlineLevel="0" collapsed="false">
      <c r="A60" s="112" t="s">
        <v>144</v>
      </c>
      <c r="B60" s="105" t="s">
        <v>145</v>
      </c>
      <c r="C60" s="105" t="s">
        <v>146</v>
      </c>
      <c r="D60" s="106" t="s">
        <v>89</v>
      </c>
      <c r="E60" s="107" t="n">
        <v>0.032</v>
      </c>
      <c r="F60" s="107"/>
      <c r="G60" s="107" t="n">
        <f aca="false">E60*2</f>
        <v>0.064</v>
      </c>
      <c r="I60" s="108"/>
      <c r="J60" s="108"/>
    </row>
    <row r="61" customFormat="false" ht="15" hidden="false" customHeight="false" outlineLevel="0" collapsed="false">
      <c r="A61" s="112" t="s">
        <v>147</v>
      </c>
      <c r="B61" s="105" t="s">
        <v>119</v>
      </c>
      <c r="C61" s="105" t="s">
        <v>148</v>
      </c>
      <c r="D61" s="106" t="s">
        <v>149</v>
      </c>
      <c r="E61" s="107"/>
      <c r="F61" s="107" t="n">
        <v>0.015</v>
      </c>
      <c r="G61" s="107" t="n">
        <f aca="false">F61*52</f>
        <v>0.78</v>
      </c>
      <c r="I61" s="108"/>
      <c r="J61" s="108"/>
    </row>
    <row r="62" customFormat="false" ht="34.5" hidden="false" customHeight="false" outlineLevel="0" collapsed="false">
      <c r="A62" s="112" t="s">
        <v>147</v>
      </c>
      <c r="B62" s="105" t="s">
        <v>119</v>
      </c>
      <c r="C62" s="105" t="s">
        <v>150</v>
      </c>
      <c r="D62" s="106" t="s">
        <v>125</v>
      </c>
      <c r="E62" s="107"/>
      <c r="F62" s="107" t="n">
        <v>0.064</v>
      </c>
      <c r="G62" s="107" t="n">
        <f aca="false">F62*2*52</f>
        <v>6.656</v>
      </c>
      <c r="I62" s="108"/>
      <c r="J62" s="108"/>
    </row>
    <row r="63" customFormat="false" ht="15" hidden="false" customHeight="false" outlineLevel="0" collapsed="false">
      <c r="A63" s="112" t="s">
        <v>147</v>
      </c>
      <c r="B63" s="105" t="s">
        <v>119</v>
      </c>
      <c r="C63" s="105" t="s">
        <v>122</v>
      </c>
      <c r="D63" s="106" t="s">
        <v>100</v>
      </c>
      <c r="E63" s="107"/>
      <c r="F63" s="107" t="n">
        <v>0.015</v>
      </c>
      <c r="G63" s="107" t="n">
        <f aca="false">F63*12</f>
        <v>0.18</v>
      </c>
      <c r="I63" s="108"/>
      <c r="J63" s="108"/>
    </row>
    <row r="64" customFormat="false" ht="15" hidden="false" customHeight="false" outlineLevel="0" collapsed="false">
      <c r="A64" s="112" t="s">
        <v>147</v>
      </c>
      <c r="B64" s="105" t="s">
        <v>119</v>
      </c>
      <c r="C64" s="106" t="s">
        <v>96</v>
      </c>
      <c r="D64" s="106" t="s">
        <v>110</v>
      </c>
      <c r="E64" s="107"/>
      <c r="F64" s="107" t="n">
        <v>0.05</v>
      </c>
      <c r="G64" s="107" t="n">
        <f aca="false">F64*2</f>
        <v>0.1</v>
      </c>
      <c r="I64" s="108"/>
      <c r="J64" s="108"/>
    </row>
    <row r="65" customFormat="false" ht="15" hidden="false" customHeight="false" outlineLevel="0" collapsed="false">
      <c r="A65" s="112" t="s">
        <v>147</v>
      </c>
      <c r="B65" s="105" t="s">
        <v>119</v>
      </c>
      <c r="C65" s="105" t="s">
        <v>90</v>
      </c>
      <c r="D65" s="106" t="s">
        <v>91</v>
      </c>
      <c r="E65" s="107"/>
      <c r="F65" s="107" t="n">
        <v>0.014</v>
      </c>
      <c r="G65" s="107" t="n">
        <f aca="false">F65*1</f>
        <v>0.014</v>
      </c>
      <c r="I65" s="108"/>
      <c r="J65" s="108"/>
    </row>
    <row r="66" customFormat="false" ht="15" hidden="false" customHeight="false" outlineLevel="0" collapsed="false">
      <c r="A66" s="113" t="s">
        <v>151</v>
      </c>
      <c r="B66" s="105" t="s">
        <v>127</v>
      </c>
      <c r="C66" s="105" t="s">
        <v>128</v>
      </c>
      <c r="D66" s="106" t="s">
        <v>152</v>
      </c>
      <c r="E66" s="107"/>
      <c r="F66" s="107" t="n">
        <v>0.016</v>
      </c>
      <c r="G66" s="107" t="n">
        <f aca="false">F66*260</f>
        <v>4.16</v>
      </c>
      <c r="I66" s="108"/>
      <c r="J66" s="108"/>
    </row>
    <row r="67" customFormat="false" ht="15" hidden="false" customHeight="false" outlineLevel="0" collapsed="false">
      <c r="A67" s="113" t="s">
        <v>151</v>
      </c>
      <c r="B67" s="105" t="s">
        <v>127</v>
      </c>
      <c r="C67" s="105" t="s">
        <v>130</v>
      </c>
      <c r="D67" s="106" t="s">
        <v>87</v>
      </c>
      <c r="E67" s="107"/>
      <c r="F67" s="107" t="n">
        <v>0.016</v>
      </c>
      <c r="G67" s="107" t="n">
        <f aca="false">F67*3</f>
        <v>0.048</v>
      </c>
      <c r="I67" s="108"/>
      <c r="J67" s="108"/>
    </row>
    <row r="68" customFormat="false" ht="15" hidden="false" customHeight="false" outlineLevel="0" collapsed="false">
      <c r="A68" s="113" t="s">
        <v>151</v>
      </c>
      <c r="B68" s="105" t="s">
        <v>127</v>
      </c>
      <c r="C68" s="105" t="s">
        <v>111</v>
      </c>
      <c r="D68" s="106" t="s">
        <v>110</v>
      </c>
      <c r="E68" s="107"/>
      <c r="F68" s="107" t="n">
        <v>0.32</v>
      </c>
      <c r="G68" s="107" t="n">
        <f aca="false">F68*2</f>
        <v>0.64</v>
      </c>
      <c r="I68" s="108"/>
      <c r="J68" s="108"/>
    </row>
    <row r="69" customFormat="false" ht="15" hidden="false" customHeight="false" outlineLevel="0" collapsed="false">
      <c r="A69" s="113" t="s">
        <v>153</v>
      </c>
      <c r="B69" s="115" t="s">
        <v>154</v>
      </c>
      <c r="C69" s="115" t="s">
        <v>155</v>
      </c>
      <c r="D69" s="106" t="s">
        <v>152</v>
      </c>
      <c r="E69" s="107"/>
      <c r="F69" s="107" t="n">
        <v>0.5</v>
      </c>
      <c r="G69" s="107" t="n">
        <f aca="false">F69*260</f>
        <v>130</v>
      </c>
      <c r="I69" s="108"/>
      <c r="J69" s="108"/>
    </row>
    <row r="70" customFormat="false" ht="15" hidden="false" customHeight="false" outlineLevel="0" collapsed="false">
      <c r="A70" s="116" t="s">
        <v>156</v>
      </c>
      <c r="B70" s="115" t="s">
        <v>154</v>
      </c>
      <c r="C70" s="115" t="s">
        <v>157</v>
      </c>
      <c r="D70" s="106" t="s">
        <v>87</v>
      </c>
      <c r="E70" s="117"/>
      <c r="F70" s="118" t="n">
        <v>0.098</v>
      </c>
      <c r="G70" s="118" t="n">
        <f aca="false">F70*3</f>
        <v>0.294</v>
      </c>
      <c r="H70" s="119"/>
      <c r="I70" s="108"/>
      <c r="J70" s="108"/>
      <c r="L70" s="119"/>
      <c r="M70" s="119"/>
    </row>
    <row r="71" customFormat="false" ht="23.25" hidden="false" customHeight="false" outlineLevel="0" collapsed="false">
      <c r="A71" s="104" t="s">
        <v>158</v>
      </c>
      <c r="B71" s="105" t="s">
        <v>159</v>
      </c>
      <c r="C71" s="105" t="s">
        <v>160</v>
      </c>
      <c r="D71" s="106" t="s">
        <v>110</v>
      </c>
      <c r="E71" s="107" t="n">
        <v>0.032</v>
      </c>
      <c r="F71" s="107"/>
      <c r="G71" s="107" t="n">
        <f aca="false">E71*2</f>
        <v>0.064</v>
      </c>
      <c r="I71" s="108"/>
      <c r="J71" s="108"/>
    </row>
    <row r="72" customFormat="false" ht="15" hidden="false" customHeight="false" outlineLevel="0" collapsed="false">
      <c r="A72" s="104" t="s">
        <v>161</v>
      </c>
      <c r="B72" s="105" t="s">
        <v>162</v>
      </c>
      <c r="C72" s="105" t="s">
        <v>163</v>
      </c>
      <c r="D72" s="106" t="s">
        <v>110</v>
      </c>
      <c r="E72" s="107" t="n">
        <v>0.007</v>
      </c>
      <c r="F72" s="107"/>
      <c r="G72" s="107" t="n">
        <f aca="false">E72*2</f>
        <v>0.014</v>
      </c>
      <c r="I72" s="108"/>
      <c r="J72" s="108"/>
    </row>
    <row r="73" customFormat="false" ht="23.25" hidden="false" customHeight="false" outlineLevel="0" collapsed="false">
      <c r="A73" s="113" t="s">
        <v>164</v>
      </c>
      <c r="B73" s="106" t="s">
        <v>165</v>
      </c>
      <c r="C73" s="105" t="s">
        <v>166</v>
      </c>
      <c r="D73" s="106" t="s">
        <v>167</v>
      </c>
      <c r="E73" s="107"/>
      <c r="F73" s="107" t="n">
        <v>175</v>
      </c>
      <c r="G73" s="107" t="n">
        <f aca="false">F73*3</f>
        <v>525</v>
      </c>
      <c r="I73" s="108"/>
      <c r="J73" s="108"/>
    </row>
    <row r="74" customFormat="false" ht="15" hidden="false" customHeight="false" outlineLevel="0" collapsed="false">
      <c r="A74" s="113" t="s">
        <v>168</v>
      </c>
      <c r="B74" s="105" t="s">
        <v>169</v>
      </c>
      <c r="C74" s="105" t="s">
        <v>170</v>
      </c>
      <c r="D74" s="106" t="s">
        <v>152</v>
      </c>
      <c r="E74" s="107"/>
      <c r="F74" s="107" t="n">
        <v>0.085</v>
      </c>
      <c r="G74" s="107" t="n">
        <f aca="false">F74*260</f>
        <v>22.1</v>
      </c>
      <c r="I74" s="108"/>
      <c r="J74" s="108"/>
    </row>
    <row r="75" customFormat="false" ht="15" hidden="false" customHeight="false" outlineLevel="0" collapsed="false">
      <c r="A75" s="113" t="s">
        <v>168</v>
      </c>
      <c r="B75" s="105" t="s">
        <v>169</v>
      </c>
      <c r="C75" s="105" t="s">
        <v>171</v>
      </c>
      <c r="D75" s="106" t="s">
        <v>100</v>
      </c>
      <c r="E75" s="107"/>
      <c r="F75" s="107" t="n">
        <v>1</v>
      </c>
      <c r="G75" s="107" t="n">
        <f aca="false">F75*12</f>
        <v>12</v>
      </c>
      <c r="I75" s="108"/>
      <c r="J75" s="108"/>
    </row>
    <row r="76" customFormat="false" ht="15" hidden="false" customHeight="false" outlineLevel="0" collapsed="false">
      <c r="A76" s="113" t="s">
        <v>168</v>
      </c>
      <c r="B76" s="105" t="s">
        <v>169</v>
      </c>
      <c r="C76" s="105" t="s">
        <v>172</v>
      </c>
      <c r="D76" s="106" t="s">
        <v>87</v>
      </c>
      <c r="E76" s="107"/>
      <c r="F76" s="107" t="n">
        <v>16</v>
      </c>
      <c r="G76" s="107" t="n">
        <f aca="false">F76*3</f>
        <v>48</v>
      </c>
      <c r="I76" s="108"/>
      <c r="J76" s="108"/>
    </row>
    <row r="77" customFormat="false" ht="15" hidden="false" customHeight="false" outlineLevel="0" collapsed="false">
      <c r="A77" s="104" t="s">
        <v>173</v>
      </c>
      <c r="B77" s="105" t="s">
        <v>174</v>
      </c>
      <c r="C77" s="105" t="s">
        <v>148</v>
      </c>
      <c r="D77" s="106" t="s">
        <v>149</v>
      </c>
      <c r="E77" s="107" t="n">
        <v>0.0024</v>
      </c>
      <c r="F77" s="107"/>
      <c r="G77" s="107" t="n">
        <f aca="false">E77*48</f>
        <v>0.1152</v>
      </c>
      <c r="I77" s="108"/>
      <c r="J77" s="108"/>
    </row>
    <row r="78" customFormat="false" ht="23.25" hidden="false" customHeight="false" outlineLevel="0" collapsed="false">
      <c r="A78" s="104" t="s">
        <v>173</v>
      </c>
      <c r="B78" s="105" t="s">
        <v>174</v>
      </c>
      <c r="C78" s="105" t="s">
        <v>175</v>
      </c>
      <c r="D78" s="106" t="s">
        <v>125</v>
      </c>
      <c r="E78" s="107" t="n">
        <v>0.0026</v>
      </c>
      <c r="F78" s="107"/>
      <c r="G78" s="107" t="n">
        <f aca="false">E78*2*48</f>
        <v>0.2496</v>
      </c>
      <c r="I78" s="108"/>
      <c r="J78" s="108"/>
    </row>
    <row r="79" customFormat="false" ht="23.25" hidden="false" customHeight="false" outlineLevel="0" collapsed="false">
      <c r="A79" s="104" t="s">
        <v>173</v>
      </c>
      <c r="B79" s="105" t="s">
        <v>174</v>
      </c>
      <c r="C79" s="105" t="s">
        <v>114</v>
      </c>
      <c r="D79" s="106" t="s">
        <v>100</v>
      </c>
      <c r="E79" s="107" t="n">
        <v>0.0026</v>
      </c>
      <c r="F79" s="107"/>
      <c r="G79" s="107" t="n">
        <f aca="false">E79*12</f>
        <v>0.0312</v>
      </c>
      <c r="I79" s="108"/>
      <c r="J79" s="108"/>
    </row>
    <row r="80" customFormat="false" ht="15" hidden="false" customHeight="false" outlineLevel="0" collapsed="false">
      <c r="A80" s="104" t="s">
        <v>173</v>
      </c>
      <c r="B80" s="105" t="s">
        <v>174</v>
      </c>
      <c r="C80" s="106" t="s">
        <v>96</v>
      </c>
      <c r="D80" s="106" t="s">
        <v>89</v>
      </c>
      <c r="E80" s="107" t="n">
        <v>0.007</v>
      </c>
      <c r="F80" s="107"/>
      <c r="G80" s="107" t="n">
        <f aca="false">E80*2</f>
        <v>0.014</v>
      </c>
      <c r="I80" s="108"/>
      <c r="J80" s="108"/>
    </row>
    <row r="81" customFormat="false" ht="15" hidden="false" customHeight="false" outlineLevel="0" collapsed="false">
      <c r="A81" s="104" t="s">
        <v>173</v>
      </c>
      <c r="B81" s="105" t="s">
        <v>174</v>
      </c>
      <c r="C81" s="105" t="s">
        <v>90</v>
      </c>
      <c r="D81" s="106" t="s">
        <v>91</v>
      </c>
      <c r="E81" s="107" t="n">
        <v>0.014</v>
      </c>
      <c r="F81" s="107"/>
      <c r="G81" s="107" t="n">
        <f aca="false">E81*1</f>
        <v>0.014</v>
      </c>
      <c r="I81" s="108"/>
      <c r="J81" s="108"/>
    </row>
    <row r="82" customFormat="false" ht="23.25" hidden="false" customHeight="false" outlineLevel="0" collapsed="false">
      <c r="A82" s="104" t="s">
        <v>176</v>
      </c>
      <c r="B82" s="105" t="s">
        <v>177</v>
      </c>
      <c r="C82" s="105" t="s">
        <v>178</v>
      </c>
      <c r="D82" s="106" t="s">
        <v>129</v>
      </c>
      <c r="E82" s="107" t="n">
        <v>0.0026</v>
      </c>
      <c r="F82" s="107"/>
      <c r="G82" s="107" t="n">
        <f aca="false">E82*3*48</f>
        <v>0.3744</v>
      </c>
      <c r="I82" s="108"/>
      <c r="J82" s="108"/>
    </row>
    <row r="83" customFormat="false" ht="23.25" hidden="false" customHeight="false" outlineLevel="0" collapsed="false">
      <c r="A83" s="104" t="s">
        <v>176</v>
      </c>
      <c r="B83" s="105" t="s">
        <v>177</v>
      </c>
      <c r="C83" s="105" t="s">
        <v>114</v>
      </c>
      <c r="D83" s="106" t="s">
        <v>100</v>
      </c>
      <c r="E83" s="107" t="n">
        <v>0.0032</v>
      </c>
      <c r="F83" s="107"/>
      <c r="G83" s="107" t="n">
        <f aca="false">E83*12</f>
        <v>0.0384</v>
      </c>
      <c r="I83" s="108"/>
      <c r="J83" s="108"/>
    </row>
    <row r="84" customFormat="false" ht="15" hidden="false" customHeight="false" outlineLevel="0" collapsed="false">
      <c r="A84" s="104" t="s">
        <v>176</v>
      </c>
      <c r="B84" s="105" t="s">
        <v>177</v>
      </c>
      <c r="C84" s="106" t="s">
        <v>96</v>
      </c>
      <c r="D84" s="106" t="s">
        <v>89</v>
      </c>
      <c r="E84" s="107" t="n">
        <v>0.007</v>
      </c>
      <c r="F84" s="107"/>
      <c r="G84" s="107" t="n">
        <f aca="false">E84*2</f>
        <v>0.014</v>
      </c>
      <c r="I84" s="108"/>
      <c r="J84" s="108"/>
    </row>
    <row r="85" customFormat="false" ht="15" hidden="false" customHeight="false" outlineLevel="0" collapsed="false">
      <c r="A85" s="104" t="s">
        <v>176</v>
      </c>
      <c r="B85" s="105" t="s">
        <v>177</v>
      </c>
      <c r="C85" s="105" t="s">
        <v>90</v>
      </c>
      <c r="D85" s="106" t="s">
        <v>91</v>
      </c>
      <c r="E85" s="107" t="n">
        <v>0.015</v>
      </c>
      <c r="F85" s="107"/>
      <c r="G85" s="107" t="n">
        <f aca="false">E85*1</f>
        <v>0.015</v>
      </c>
      <c r="I85" s="108"/>
      <c r="J85" s="108"/>
    </row>
    <row r="86" customFormat="false" ht="15" hidden="false" customHeight="false" outlineLevel="0" collapsed="false">
      <c r="A86" s="104" t="s">
        <v>179</v>
      </c>
      <c r="B86" s="105" t="s">
        <v>180</v>
      </c>
      <c r="C86" s="105" t="s">
        <v>148</v>
      </c>
      <c r="D86" s="106" t="s">
        <v>83</v>
      </c>
      <c r="E86" s="107"/>
      <c r="F86" s="107" t="n">
        <v>0.016</v>
      </c>
      <c r="G86" s="107" t="n">
        <f aca="false">F86*48</f>
        <v>0.768</v>
      </c>
      <c r="I86" s="108"/>
      <c r="J86" s="108"/>
    </row>
    <row r="87" customFormat="false" ht="34.5" hidden="false" customHeight="false" outlineLevel="0" collapsed="false">
      <c r="A87" s="104" t="s">
        <v>179</v>
      </c>
      <c r="B87" s="105" t="s">
        <v>180</v>
      </c>
      <c r="C87" s="105" t="s">
        <v>181</v>
      </c>
      <c r="D87" s="106" t="s">
        <v>129</v>
      </c>
      <c r="E87" s="107"/>
      <c r="F87" s="107" t="n">
        <v>0.06</v>
      </c>
      <c r="G87" s="107" t="n">
        <f aca="false">F87*3*48</f>
        <v>8.64</v>
      </c>
      <c r="I87" s="108"/>
      <c r="J87" s="108"/>
    </row>
    <row r="88" customFormat="false" ht="15" hidden="false" customHeight="false" outlineLevel="0" collapsed="false">
      <c r="A88" s="104" t="s">
        <v>179</v>
      </c>
      <c r="B88" s="105" t="s">
        <v>180</v>
      </c>
      <c r="C88" s="105" t="s">
        <v>122</v>
      </c>
      <c r="D88" s="106" t="s">
        <v>87</v>
      </c>
      <c r="E88" s="107"/>
      <c r="F88" s="107" t="n">
        <v>0.016</v>
      </c>
      <c r="G88" s="107" t="n">
        <f aca="false">F88*3</f>
        <v>0.048</v>
      </c>
      <c r="I88" s="108"/>
      <c r="J88" s="108"/>
    </row>
    <row r="89" customFormat="false" ht="15" hidden="false" customHeight="false" outlineLevel="0" collapsed="false">
      <c r="A89" s="104" t="s">
        <v>179</v>
      </c>
      <c r="B89" s="105" t="s">
        <v>180</v>
      </c>
      <c r="C89" s="106" t="s">
        <v>96</v>
      </c>
      <c r="D89" s="106" t="s">
        <v>110</v>
      </c>
      <c r="E89" s="107"/>
      <c r="F89" s="107" t="n">
        <v>0.06</v>
      </c>
      <c r="G89" s="107" t="n">
        <f aca="false">F89*2</f>
        <v>0.12</v>
      </c>
      <c r="I89" s="108"/>
      <c r="J89" s="108"/>
    </row>
    <row r="90" customFormat="false" ht="15" hidden="false" customHeight="false" outlineLevel="0" collapsed="false">
      <c r="A90" s="104" t="s">
        <v>179</v>
      </c>
      <c r="B90" s="105" t="s">
        <v>180</v>
      </c>
      <c r="C90" s="105" t="s">
        <v>90</v>
      </c>
      <c r="D90" s="106" t="s">
        <v>91</v>
      </c>
      <c r="E90" s="107"/>
      <c r="F90" s="107" t="n">
        <v>0.015</v>
      </c>
      <c r="G90" s="107" t="n">
        <f aca="false">F90*1</f>
        <v>0.015</v>
      </c>
      <c r="I90" s="108"/>
      <c r="J90" s="108"/>
    </row>
    <row r="91" customFormat="false" ht="23.25" hidden="false" customHeight="false" outlineLevel="0" collapsed="false">
      <c r="A91" s="104" t="s">
        <v>182</v>
      </c>
      <c r="B91" s="105" t="s">
        <v>183</v>
      </c>
      <c r="C91" s="105" t="s">
        <v>184</v>
      </c>
      <c r="D91" s="106" t="s">
        <v>125</v>
      </c>
      <c r="E91" s="107" t="n">
        <v>0.0026</v>
      </c>
      <c r="F91" s="107"/>
      <c r="G91" s="107" t="n">
        <f aca="false">E91*2*52</f>
        <v>0.2704</v>
      </c>
      <c r="I91" s="108"/>
      <c r="J91" s="108"/>
    </row>
    <row r="92" customFormat="false" ht="15" hidden="false" customHeight="false" outlineLevel="0" collapsed="false">
      <c r="A92" s="104" t="s">
        <v>182</v>
      </c>
      <c r="B92" s="105" t="s">
        <v>183</v>
      </c>
      <c r="C92" s="106" t="s">
        <v>101</v>
      </c>
      <c r="D92" s="106" t="s">
        <v>100</v>
      </c>
      <c r="E92" s="107" t="n">
        <v>0.039</v>
      </c>
      <c r="F92" s="107"/>
      <c r="G92" s="107" t="n">
        <f aca="false">E92*12</f>
        <v>0.468</v>
      </c>
      <c r="I92" s="108"/>
      <c r="J92" s="108"/>
    </row>
    <row r="93" customFormat="false" ht="15" hidden="false" customHeight="false" outlineLevel="0" collapsed="false">
      <c r="A93" s="104" t="s">
        <v>182</v>
      </c>
      <c r="B93" s="105" t="s">
        <v>183</v>
      </c>
      <c r="C93" s="106" t="s">
        <v>185</v>
      </c>
      <c r="D93" s="106" t="s">
        <v>87</v>
      </c>
      <c r="E93" s="107" t="n">
        <v>0</v>
      </c>
      <c r="F93" s="107"/>
      <c r="G93" s="107" t="n">
        <f aca="false">E93*3</f>
        <v>0</v>
      </c>
      <c r="I93" s="108"/>
      <c r="J93" s="108"/>
    </row>
    <row r="94" customFormat="false" ht="15" hidden="false" customHeight="false" outlineLevel="0" collapsed="false">
      <c r="A94" s="104" t="s">
        <v>182</v>
      </c>
      <c r="B94" s="105" t="s">
        <v>183</v>
      </c>
      <c r="C94" s="106" t="s">
        <v>102</v>
      </c>
      <c r="D94" s="110" t="s">
        <v>89</v>
      </c>
      <c r="E94" s="107" t="n">
        <v>0.17</v>
      </c>
      <c r="F94" s="107"/>
      <c r="G94" s="107" t="n">
        <f aca="false">E94*2</f>
        <v>0.34</v>
      </c>
      <c r="I94" s="108"/>
      <c r="J94" s="108"/>
    </row>
    <row r="95" customFormat="false" ht="15" hidden="false" customHeight="false" outlineLevel="0" collapsed="false">
      <c r="A95" s="104" t="s">
        <v>182</v>
      </c>
      <c r="B95" s="105" t="s">
        <v>183</v>
      </c>
      <c r="C95" s="106" t="s">
        <v>90</v>
      </c>
      <c r="D95" s="106" t="s">
        <v>91</v>
      </c>
      <c r="E95" s="107" t="n">
        <v>0.0147</v>
      </c>
      <c r="F95" s="107"/>
      <c r="G95" s="107" t="n">
        <f aca="false">E95*1</f>
        <v>0.0147</v>
      </c>
      <c r="I95" s="108"/>
      <c r="J95" s="108"/>
    </row>
    <row r="96" customFormat="false" ht="15" hidden="false" customHeight="false" outlineLevel="0" collapsed="false">
      <c r="A96" s="104" t="s">
        <v>186</v>
      </c>
      <c r="B96" s="105" t="s">
        <v>187</v>
      </c>
      <c r="C96" s="106" t="s">
        <v>188</v>
      </c>
      <c r="D96" s="106" t="s">
        <v>125</v>
      </c>
      <c r="E96" s="107"/>
      <c r="F96" s="107" t="n">
        <v>0.033</v>
      </c>
      <c r="G96" s="107" t="n">
        <f aca="false">F96*2*48</f>
        <v>3.168</v>
      </c>
      <c r="I96" s="108"/>
      <c r="J96" s="108"/>
    </row>
    <row r="97" customFormat="false" ht="23.25" hidden="false" customHeight="false" outlineLevel="0" collapsed="false">
      <c r="A97" s="104" t="s">
        <v>186</v>
      </c>
      <c r="B97" s="105" t="s">
        <v>187</v>
      </c>
      <c r="C97" s="105" t="s">
        <v>189</v>
      </c>
      <c r="D97" s="106" t="s">
        <v>125</v>
      </c>
      <c r="E97" s="107" t="n">
        <v>0.0024</v>
      </c>
      <c r="F97" s="107"/>
      <c r="G97" s="107" t="n">
        <f aca="false">E97*2*48</f>
        <v>0.2304</v>
      </c>
      <c r="I97" s="108"/>
      <c r="J97" s="108"/>
    </row>
    <row r="98" customFormat="false" ht="15" hidden="false" customHeight="false" outlineLevel="0" collapsed="false">
      <c r="A98" s="104" t="s">
        <v>186</v>
      </c>
      <c r="B98" s="105" t="s">
        <v>187</v>
      </c>
      <c r="C98" s="106" t="s">
        <v>84</v>
      </c>
      <c r="D98" s="106" t="s">
        <v>149</v>
      </c>
      <c r="E98" s="107" t="n">
        <v>0.0026</v>
      </c>
      <c r="F98" s="107"/>
      <c r="G98" s="107" t="n">
        <f aca="false">E98*48</f>
        <v>0.1248</v>
      </c>
      <c r="I98" s="108"/>
      <c r="J98" s="108"/>
    </row>
    <row r="99" customFormat="false" ht="15" hidden="false" customHeight="false" outlineLevel="0" collapsed="false">
      <c r="A99" s="104" t="s">
        <v>186</v>
      </c>
      <c r="B99" s="105" t="s">
        <v>187</v>
      </c>
      <c r="C99" s="106" t="s">
        <v>190</v>
      </c>
      <c r="D99" s="106" t="s">
        <v>100</v>
      </c>
      <c r="E99" s="107" t="n">
        <v>0.0026</v>
      </c>
      <c r="F99" s="107"/>
      <c r="G99" s="107" t="n">
        <f aca="false">E99*11</f>
        <v>0.0286</v>
      </c>
      <c r="I99" s="108"/>
      <c r="J99" s="108"/>
    </row>
    <row r="100" customFormat="false" ht="15" hidden="false" customHeight="false" outlineLevel="0" collapsed="false">
      <c r="A100" s="104" t="s">
        <v>186</v>
      </c>
      <c r="B100" s="105" t="s">
        <v>187</v>
      </c>
      <c r="C100" s="106" t="s">
        <v>96</v>
      </c>
      <c r="D100" s="106" t="s">
        <v>89</v>
      </c>
      <c r="E100" s="107" t="n">
        <v>0.0073</v>
      </c>
      <c r="F100" s="107"/>
      <c r="G100" s="107" t="n">
        <f aca="false">E100*2</f>
        <v>0.0146</v>
      </c>
      <c r="I100" s="108"/>
      <c r="J100" s="108"/>
    </row>
    <row r="101" customFormat="false" ht="15" hidden="false" customHeight="false" outlineLevel="0" collapsed="false">
      <c r="A101" s="104" t="s">
        <v>186</v>
      </c>
      <c r="B101" s="105" t="s">
        <v>187</v>
      </c>
      <c r="C101" s="106" t="s">
        <v>90</v>
      </c>
      <c r="D101" s="106" t="s">
        <v>91</v>
      </c>
      <c r="E101" s="107" t="n">
        <v>0.0147</v>
      </c>
      <c r="F101" s="107"/>
      <c r="G101" s="107" t="n">
        <f aca="false">E101*1</f>
        <v>0.0147</v>
      </c>
      <c r="I101" s="108"/>
      <c r="J101" s="108"/>
    </row>
    <row r="102" customFormat="false" ht="15" hidden="false" customHeight="false" outlineLevel="0" collapsed="false">
      <c r="A102" s="104" t="s">
        <v>191</v>
      </c>
      <c r="B102" s="105" t="s">
        <v>192</v>
      </c>
      <c r="C102" s="105" t="s">
        <v>193</v>
      </c>
      <c r="D102" s="106" t="s">
        <v>152</v>
      </c>
      <c r="E102" s="107" t="n">
        <v>0.0025</v>
      </c>
      <c r="F102" s="107"/>
      <c r="G102" s="107" t="n">
        <f aca="false">E102*260</f>
        <v>0.65</v>
      </c>
      <c r="I102" s="108"/>
      <c r="J102" s="108"/>
    </row>
    <row r="103" customFormat="false" ht="15" hidden="false" customHeight="false" outlineLevel="0" collapsed="false">
      <c r="A103" s="104" t="s">
        <v>191</v>
      </c>
      <c r="B103" s="105" t="s">
        <v>192</v>
      </c>
      <c r="C103" s="106" t="s">
        <v>194</v>
      </c>
      <c r="D103" s="106" t="s">
        <v>152</v>
      </c>
      <c r="E103" s="107"/>
      <c r="F103" s="107" t="n">
        <v>0</v>
      </c>
      <c r="G103" s="107" t="n">
        <f aca="false">F103*260</f>
        <v>0</v>
      </c>
      <c r="I103" s="108"/>
      <c r="J103" s="108"/>
    </row>
    <row r="104" customFormat="false" ht="15" hidden="false" customHeight="false" outlineLevel="0" collapsed="false">
      <c r="A104" s="104" t="s">
        <v>191</v>
      </c>
      <c r="B104" s="105" t="s">
        <v>192</v>
      </c>
      <c r="C104" s="105" t="s">
        <v>84</v>
      </c>
      <c r="D104" s="106" t="s">
        <v>152</v>
      </c>
      <c r="E104" s="107" t="n">
        <v>0.0025</v>
      </c>
      <c r="F104" s="107"/>
      <c r="G104" s="107" t="n">
        <f aca="false">E104*260</f>
        <v>0.65</v>
      </c>
      <c r="I104" s="108"/>
      <c r="J104" s="108"/>
    </row>
    <row r="105" customFormat="false" ht="23.25" hidden="false" customHeight="false" outlineLevel="0" collapsed="false">
      <c r="A105" s="104" t="s">
        <v>191</v>
      </c>
      <c r="B105" s="105" t="s">
        <v>192</v>
      </c>
      <c r="C105" s="106" t="s">
        <v>195</v>
      </c>
      <c r="D105" s="106" t="s">
        <v>152</v>
      </c>
      <c r="E105" s="107" t="n">
        <v>0.0025</v>
      </c>
      <c r="F105" s="107"/>
      <c r="G105" s="107" t="n">
        <f aca="false">E105*260</f>
        <v>0.65</v>
      </c>
      <c r="I105" s="108"/>
      <c r="J105" s="108"/>
    </row>
    <row r="106" customFormat="false" ht="15" hidden="false" customHeight="false" outlineLevel="0" collapsed="false">
      <c r="A106" s="104" t="s">
        <v>191</v>
      </c>
      <c r="B106" s="105" t="s">
        <v>192</v>
      </c>
      <c r="C106" s="106" t="s">
        <v>196</v>
      </c>
      <c r="D106" s="106" t="s">
        <v>149</v>
      </c>
      <c r="E106" s="107"/>
      <c r="F106" s="107" t="n">
        <v>0.16</v>
      </c>
      <c r="G106" s="107" t="n">
        <f aca="false">F106*52</f>
        <v>8.32</v>
      </c>
      <c r="I106" s="108"/>
      <c r="J106" s="108"/>
    </row>
    <row r="107" customFormat="false" ht="15" hidden="false" customHeight="false" outlineLevel="0" collapsed="false">
      <c r="A107" s="104" t="s">
        <v>191</v>
      </c>
      <c r="B107" s="105" t="s">
        <v>192</v>
      </c>
      <c r="C107" s="105" t="s">
        <v>197</v>
      </c>
      <c r="D107" s="106" t="s">
        <v>100</v>
      </c>
      <c r="E107" s="107" t="n">
        <v>0.0064</v>
      </c>
      <c r="F107" s="107"/>
      <c r="G107" s="107" t="n">
        <f aca="false">E107*12</f>
        <v>0.0768</v>
      </c>
      <c r="I107" s="108"/>
      <c r="J107" s="108"/>
    </row>
    <row r="108" customFormat="false" ht="15" hidden="false" customHeight="false" outlineLevel="0" collapsed="false">
      <c r="A108" s="104" t="s">
        <v>191</v>
      </c>
      <c r="B108" s="105" t="s">
        <v>192</v>
      </c>
      <c r="C108" s="106" t="s">
        <v>96</v>
      </c>
      <c r="D108" s="106" t="s">
        <v>89</v>
      </c>
      <c r="E108" s="107" t="n">
        <v>0.007</v>
      </c>
      <c r="F108" s="107"/>
      <c r="G108" s="107" t="n">
        <f aca="false">E108*2</f>
        <v>0.014</v>
      </c>
      <c r="I108" s="108"/>
      <c r="J108" s="108"/>
    </row>
    <row r="109" customFormat="false" ht="15" hidden="false" customHeight="false" outlineLevel="0" collapsed="false">
      <c r="A109" s="104" t="s">
        <v>191</v>
      </c>
      <c r="B109" s="105" t="s">
        <v>192</v>
      </c>
      <c r="C109" s="105" t="s">
        <v>90</v>
      </c>
      <c r="D109" s="106" t="s">
        <v>91</v>
      </c>
      <c r="E109" s="107" t="n">
        <v>0.014</v>
      </c>
      <c r="F109" s="107"/>
      <c r="G109" s="107" t="n">
        <f aca="false">E109*1</f>
        <v>0.014</v>
      </c>
      <c r="I109" s="108"/>
      <c r="J109" s="108"/>
    </row>
    <row r="110" customFormat="false" ht="23.25" hidden="false" customHeight="false" outlineLevel="0" collapsed="false">
      <c r="A110" s="113" t="s">
        <v>198</v>
      </c>
      <c r="B110" s="105" t="s">
        <v>199</v>
      </c>
      <c r="C110" s="120" t="s">
        <v>200</v>
      </c>
      <c r="D110" s="106" t="s">
        <v>152</v>
      </c>
      <c r="E110" s="107" t="n">
        <v>0.0025</v>
      </c>
      <c r="F110" s="107"/>
      <c r="G110" s="107" t="n">
        <f aca="false">E110*260</f>
        <v>0.65</v>
      </c>
      <c r="I110" s="108"/>
      <c r="J110" s="108"/>
    </row>
    <row r="111" customFormat="false" ht="15" hidden="false" customHeight="false" outlineLevel="0" collapsed="false">
      <c r="A111" s="113" t="s">
        <v>198</v>
      </c>
      <c r="B111" s="105" t="s">
        <v>199</v>
      </c>
      <c r="C111" s="105" t="s">
        <v>201</v>
      </c>
      <c r="D111" s="106" t="s">
        <v>202</v>
      </c>
      <c r="E111" s="107" t="n">
        <v>0.00245</v>
      </c>
      <c r="F111" s="107"/>
      <c r="G111" s="107" t="n">
        <f aca="false">E111*2*12</f>
        <v>0.0588</v>
      </c>
      <c r="I111" s="108"/>
      <c r="J111" s="108"/>
    </row>
    <row r="112" customFormat="false" ht="15" hidden="false" customHeight="false" outlineLevel="0" collapsed="false">
      <c r="A112" s="113" t="s">
        <v>198</v>
      </c>
      <c r="B112" s="105" t="s">
        <v>199</v>
      </c>
      <c r="C112" s="106" t="s">
        <v>84</v>
      </c>
      <c r="D112" s="106" t="s">
        <v>149</v>
      </c>
      <c r="E112" s="107" t="n">
        <v>0.0026</v>
      </c>
      <c r="F112" s="107"/>
      <c r="G112" s="107" t="n">
        <f aca="false">E112*52</f>
        <v>0.1352</v>
      </c>
      <c r="I112" s="108"/>
      <c r="J112" s="108"/>
    </row>
    <row r="113" customFormat="false" ht="15" hidden="false" customHeight="false" outlineLevel="0" collapsed="false">
      <c r="A113" s="113" t="s">
        <v>198</v>
      </c>
      <c r="B113" s="105" t="s">
        <v>199</v>
      </c>
      <c r="C113" s="105" t="s">
        <v>203</v>
      </c>
      <c r="D113" s="106" t="s">
        <v>100</v>
      </c>
      <c r="E113" s="107" t="n">
        <v>0.0026</v>
      </c>
      <c r="F113" s="107"/>
      <c r="G113" s="107" t="n">
        <f aca="false">E113*12</f>
        <v>0.0312</v>
      </c>
      <c r="I113" s="108"/>
      <c r="J113" s="108"/>
    </row>
    <row r="114" customFormat="false" ht="15" hidden="false" customHeight="false" outlineLevel="0" collapsed="false">
      <c r="A114" s="113" t="s">
        <v>198</v>
      </c>
      <c r="B114" s="105" t="s">
        <v>199</v>
      </c>
      <c r="C114" s="106" t="s">
        <v>96</v>
      </c>
      <c r="D114" s="106" t="s">
        <v>89</v>
      </c>
      <c r="E114" s="107" t="n">
        <v>0.0073</v>
      </c>
      <c r="F114" s="107"/>
      <c r="G114" s="107" t="n">
        <f aca="false">E114*2</f>
        <v>0.0146</v>
      </c>
      <c r="I114" s="108"/>
      <c r="J114" s="108"/>
    </row>
    <row r="115" customFormat="false" ht="15" hidden="false" customHeight="false" outlineLevel="0" collapsed="false">
      <c r="A115" s="113" t="s">
        <v>198</v>
      </c>
      <c r="B115" s="105" t="s">
        <v>199</v>
      </c>
      <c r="C115" s="105" t="s">
        <v>90</v>
      </c>
      <c r="D115" s="106" t="s">
        <v>91</v>
      </c>
      <c r="E115" s="107" t="n">
        <v>0.0147</v>
      </c>
      <c r="F115" s="107"/>
      <c r="G115" s="107" t="n">
        <f aca="false">E115*1</f>
        <v>0.0147</v>
      </c>
      <c r="I115" s="108"/>
      <c r="J115" s="108"/>
    </row>
    <row r="116" customFormat="false" ht="23.25" hidden="false" customHeight="false" outlineLevel="0" collapsed="false">
      <c r="A116" s="113" t="s">
        <v>204</v>
      </c>
      <c r="B116" s="105" t="s">
        <v>199</v>
      </c>
      <c r="C116" s="105" t="s">
        <v>205</v>
      </c>
      <c r="D116" s="106" t="s">
        <v>152</v>
      </c>
      <c r="E116" s="107" t="n">
        <v>0.004</v>
      </c>
      <c r="F116" s="107"/>
      <c r="G116" s="107" t="n">
        <f aca="false">E116*260</f>
        <v>1.04</v>
      </c>
      <c r="I116" s="108"/>
      <c r="J116" s="108"/>
    </row>
    <row r="117" customFormat="false" ht="15" hidden="false" customHeight="false" outlineLevel="0" collapsed="false">
      <c r="A117" s="113" t="s">
        <v>204</v>
      </c>
      <c r="B117" s="105" t="s">
        <v>199</v>
      </c>
      <c r="C117" s="105" t="s">
        <v>206</v>
      </c>
      <c r="D117" s="106" t="s">
        <v>110</v>
      </c>
      <c r="E117" s="107" t="n">
        <v>0.0017</v>
      </c>
      <c r="F117" s="107"/>
      <c r="G117" s="107" t="n">
        <f aca="false">E117*2</f>
        <v>0.0034</v>
      </c>
      <c r="I117" s="108"/>
      <c r="J117" s="108"/>
    </row>
    <row r="118" customFormat="false" ht="15" hidden="false" customHeight="false" outlineLevel="0" collapsed="false">
      <c r="A118" s="113" t="s">
        <v>204</v>
      </c>
      <c r="B118" s="105" t="s">
        <v>199</v>
      </c>
      <c r="C118" s="105" t="s">
        <v>207</v>
      </c>
      <c r="D118" s="106" t="s">
        <v>89</v>
      </c>
      <c r="E118" s="107" t="n">
        <v>0.007</v>
      </c>
      <c r="F118" s="107"/>
      <c r="G118" s="107" t="n">
        <f aca="false">E118*2</f>
        <v>0.014</v>
      </c>
      <c r="I118" s="108"/>
      <c r="J118" s="108"/>
    </row>
    <row r="119" customFormat="false" ht="15" hidden="false" customHeight="false" outlineLevel="0" collapsed="false">
      <c r="A119" s="113" t="s">
        <v>204</v>
      </c>
      <c r="B119" s="105" t="s">
        <v>199</v>
      </c>
      <c r="C119" s="106" t="s">
        <v>96</v>
      </c>
      <c r="D119" s="106" t="s">
        <v>89</v>
      </c>
      <c r="E119" s="107" t="n">
        <v>0.005</v>
      </c>
      <c r="F119" s="107"/>
      <c r="G119" s="107" t="n">
        <f aca="false">E119*2</f>
        <v>0.01</v>
      </c>
      <c r="I119" s="108"/>
      <c r="J119" s="108"/>
    </row>
    <row r="120" customFormat="false" ht="15" hidden="false" customHeight="false" outlineLevel="0" collapsed="false">
      <c r="A120" s="113" t="s">
        <v>204</v>
      </c>
      <c r="B120" s="105" t="s">
        <v>199</v>
      </c>
      <c r="C120" s="105" t="s">
        <v>90</v>
      </c>
      <c r="D120" s="106" t="s">
        <v>91</v>
      </c>
      <c r="E120" s="107" t="n">
        <v>0.014</v>
      </c>
      <c r="F120" s="107"/>
      <c r="G120" s="107" t="n">
        <f aca="false">E120*1</f>
        <v>0.014</v>
      </c>
      <c r="I120" s="108"/>
      <c r="J120" s="108"/>
    </row>
    <row r="121" customFormat="false" ht="15" hidden="false" customHeight="false" outlineLevel="0" collapsed="false">
      <c r="A121" s="104" t="s">
        <v>208</v>
      </c>
      <c r="B121" s="105" t="s">
        <v>209</v>
      </c>
      <c r="C121" s="105" t="s">
        <v>210</v>
      </c>
      <c r="D121" s="106" t="s">
        <v>87</v>
      </c>
      <c r="E121" s="107" t="n">
        <v>0.0019</v>
      </c>
      <c r="F121" s="107"/>
      <c r="G121" s="107" t="n">
        <f aca="false">E121*3</f>
        <v>0.0057</v>
      </c>
      <c r="I121" s="108"/>
      <c r="J121" s="108"/>
    </row>
    <row r="122" customFormat="false" ht="15" hidden="false" customHeight="false" outlineLevel="0" collapsed="false">
      <c r="A122" s="104" t="s">
        <v>208</v>
      </c>
      <c r="B122" s="105" t="s">
        <v>209</v>
      </c>
      <c r="C122" s="105" t="s">
        <v>211</v>
      </c>
      <c r="D122" s="106" t="s">
        <v>87</v>
      </c>
      <c r="E122" s="107" t="n">
        <v>0.049</v>
      </c>
      <c r="F122" s="107"/>
      <c r="G122" s="107" t="n">
        <f aca="false">E122*3</f>
        <v>0.147</v>
      </c>
      <c r="I122" s="108"/>
      <c r="J122" s="108"/>
    </row>
    <row r="123" customFormat="false" ht="15" hidden="false" customHeight="false" outlineLevel="0" collapsed="false">
      <c r="A123" s="104" t="s">
        <v>212</v>
      </c>
      <c r="B123" s="105" t="s">
        <v>213</v>
      </c>
      <c r="C123" s="105" t="s">
        <v>214</v>
      </c>
      <c r="D123" s="106" t="s">
        <v>152</v>
      </c>
      <c r="E123" s="107"/>
      <c r="F123" s="107" t="n">
        <v>1</v>
      </c>
      <c r="G123" s="107" t="n">
        <f aca="false">F123*260</f>
        <v>260</v>
      </c>
      <c r="I123" s="108"/>
      <c r="J123" s="108"/>
    </row>
    <row r="124" customFormat="false" ht="15" hidden="false" customHeight="false" outlineLevel="0" collapsed="false">
      <c r="A124" s="104" t="s">
        <v>212</v>
      </c>
      <c r="B124" s="105" t="s">
        <v>213</v>
      </c>
      <c r="C124" s="105" t="s">
        <v>215</v>
      </c>
      <c r="D124" s="106" t="s">
        <v>87</v>
      </c>
      <c r="E124" s="107" t="n">
        <v>0.0039</v>
      </c>
      <c r="F124" s="107"/>
      <c r="G124" s="107" t="n">
        <f aca="false">E124*3</f>
        <v>0.0117</v>
      </c>
      <c r="I124" s="108"/>
      <c r="J124" s="108"/>
    </row>
    <row r="125" customFormat="false" ht="23.25" hidden="false" customHeight="false" outlineLevel="0" collapsed="false">
      <c r="A125" s="104" t="s">
        <v>216</v>
      </c>
      <c r="B125" s="105" t="s">
        <v>217</v>
      </c>
      <c r="C125" s="105" t="s">
        <v>218</v>
      </c>
      <c r="D125" s="106" t="s">
        <v>83</v>
      </c>
      <c r="E125" s="107" t="n">
        <v>0.0024</v>
      </c>
      <c r="F125" s="107"/>
      <c r="G125" s="107" t="n">
        <f aca="false">E125*48</f>
        <v>0.1152</v>
      </c>
      <c r="I125" s="108"/>
      <c r="J125" s="108"/>
    </row>
    <row r="126" customFormat="false" ht="15" hidden="false" customHeight="false" outlineLevel="0" collapsed="false">
      <c r="A126" s="104" t="s">
        <v>216</v>
      </c>
      <c r="B126" s="105" t="s">
        <v>217</v>
      </c>
      <c r="C126" s="106" t="s">
        <v>190</v>
      </c>
      <c r="D126" s="106" t="s">
        <v>100</v>
      </c>
      <c r="E126" s="107" t="n">
        <v>0.0026</v>
      </c>
      <c r="F126" s="107"/>
      <c r="G126" s="107" t="n">
        <f aca="false">E126*11</f>
        <v>0.0286</v>
      </c>
      <c r="I126" s="108"/>
      <c r="J126" s="108"/>
    </row>
    <row r="127" customFormat="false" ht="15" hidden="false" customHeight="false" outlineLevel="0" collapsed="false">
      <c r="A127" s="104" t="s">
        <v>216</v>
      </c>
      <c r="B127" s="105" t="s">
        <v>217</v>
      </c>
      <c r="C127" s="106" t="s">
        <v>96</v>
      </c>
      <c r="D127" s="106" t="s">
        <v>89</v>
      </c>
      <c r="E127" s="107" t="n">
        <v>0.0073</v>
      </c>
      <c r="F127" s="107"/>
      <c r="G127" s="107" t="n">
        <f aca="false">E127*2</f>
        <v>0.0146</v>
      </c>
      <c r="I127" s="108"/>
      <c r="J127" s="108"/>
    </row>
    <row r="128" customFormat="false" ht="15" hidden="false" customHeight="false" outlineLevel="0" collapsed="false">
      <c r="A128" s="104" t="s">
        <v>216</v>
      </c>
      <c r="B128" s="105" t="s">
        <v>217</v>
      </c>
      <c r="C128" s="106" t="s">
        <v>90</v>
      </c>
      <c r="D128" s="106" t="s">
        <v>91</v>
      </c>
      <c r="E128" s="107" t="n">
        <v>0.014</v>
      </c>
      <c r="F128" s="107"/>
      <c r="G128" s="107" t="n">
        <f aca="false">E128*1</f>
        <v>0.014</v>
      </c>
      <c r="I128" s="108"/>
      <c r="J128" s="108"/>
    </row>
    <row r="129" customFormat="false" ht="15" hidden="false" customHeight="false" outlineLevel="0" collapsed="false">
      <c r="A129" s="104" t="s">
        <v>219</v>
      </c>
      <c r="B129" s="105" t="s">
        <v>220</v>
      </c>
      <c r="C129" s="106" t="s">
        <v>221</v>
      </c>
      <c r="D129" s="106" t="s">
        <v>152</v>
      </c>
      <c r="E129" s="107"/>
      <c r="F129" s="107" t="n">
        <v>0.029</v>
      </c>
      <c r="G129" s="107" t="n">
        <f aca="false">F129*260</f>
        <v>7.54</v>
      </c>
      <c r="I129" s="108"/>
      <c r="J129" s="108"/>
    </row>
    <row r="130" customFormat="false" ht="23.25" hidden="false" customHeight="false" outlineLevel="0" collapsed="false">
      <c r="A130" s="104" t="s">
        <v>219</v>
      </c>
      <c r="B130" s="105" t="s">
        <v>220</v>
      </c>
      <c r="C130" s="105" t="s">
        <v>222</v>
      </c>
      <c r="D130" s="106" t="s">
        <v>152</v>
      </c>
      <c r="E130" s="107" t="n">
        <v>0.0025</v>
      </c>
      <c r="F130" s="107"/>
      <c r="G130" s="107" t="n">
        <f aca="false">E130*260</f>
        <v>0.65</v>
      </c>
      <c r="I130" s="108"/>
      <c r="J130" s="108"/>
    </row>
    <row r="131" customFormat="false" ht="15" hidden="false" customHeight="false" outlineLevel="0" collapsed="false">
      <c r="A131" s="104" t="s">
        <v>219</v>
      </c>
      <c r="B131" s="105" t="s">
        <v>220</v>
      </c>
      <c r="C131" s="106" t="s">
        <v>190</v>
      </c>
      <c r="D131" s="106" t="s">
        <v>100</v>
      </c>
      <c r="E131" s="107" t="n">
        <v>0.0026</v>
      </c>
      <c r="F131" s="107"/>
      <c r="G131" s="107" t="n">
        <f aca="false">E131*12</f>
        <v>0.0312</v>
      </c>
      <c r="I131" s="108"/>
      <c r="J131" s="108"/>
    </row>
    <row r="132" customFormat="false" ht="15" hidden="false" customHeight="false" outlineLevel="0" collapsed="false">
      <c r="A132" s="104" t="s">
        <v>219</v>
      </c>
      <c r="B132" s="105" t="s">
        <v>220</v>
      </c>
      <c r="C132" s="106" t="s">
        <v>96</v>
      </c>
      <c r="D132" s="106" t="s">
        <v>110</v>
      </c>
      <c r="E132" s="107" t="n">
        <v>0.00735</v>
      </c>
      <c r="F132" s="107"/>
      <c r="G132" s="107" t="n">
        <f aca="false">E132*2</f>
        <v>0.0147</v>
      </c>
      <c r="I132" s="108"/>
      <c r="J132" s="108"/>
    </row>
    <row r="133" customFormat="false" ht="15" hidden="false" customHeight="false" outlineLevel="0" collapsed="false">
      <c r="A133" s="104" t="s">
        <v>219</v>
      </c>
      <c r="B133" s="105" t="s">
        <v>220</v>
      </c>
      <c r="C133" s="106" t="s">
        <v>90</v>
      </c>
      <c r="D133" s="106" t="s">
        <v>91</v>
      </c>
      <c r="E133" s="107" t="n">
        <v>0.0147</v>
      </c>
      <c r="F133" s="107"/>
      <c r="G133" s="107" t="n">
        <f aca="false">E133*1</f>
        <v>0.0147</v>
      </c>
      <c r="I133" s="108"/>
      <c r="J133" s="108"/>
    </row>
    <row r="134" customFormat="false" ht="15" hidden="false" customHeight="false" outlineLevel="0" collapsed="false">
      <c r="A134" s="113" t="s">
        <v>223</v>
      </c>
      <c r="B134" s="106" t="s">
        <v>145</v>
      </c>
      <c r="C134" s="105" t="s">
        <v>146</v>
      </c>
      <c r="D134" s="106" t="s">
        <v>89</v>
      </c>
      <c r="E134" s="107" t="n">
        <v>0.0392</v>
      </c>
      <c r="F134" s="107"/>
      <c r="G134" s="107" t="n">
        <f aca="false">E134*2</f>
        <v>0.0784</v>
      </c>
      <c r="I134" s="108"/>
      <c r="J134" s="108"/>
    </row>
    <row r="135" customFormat="false" ht="34.5" hidden="false" customHeight="false" outlineLevel="0" collapsed="false">
      <c r="A135" s="113" t="s">
        <v>224</v>
      </c>
      <c r="B135" s="105" t="s">
        <v>119</v>
      </c>
      <c r="C135" s="105" t="s">
        <v>225</v>
      </c>
      <c r="D135" s="106" t="s">
        <v>152</v>
      </c>
      <c r="E135" s="107"/>
      <c r="F135" s="107" t="n">
        <v>0.065</v>
      </c>
      <c r="G135" s="107" t="n">
        <f aca="false">F135*260</f>
        <v>16.9</v>
      </c>
      <c r="I135" s="108"/>
      <c r="J135" s="108"/>
    </row>
    <row r="136" customFormat="false" ht="15" hidden="false" customHeight="false" outlineLevel="0" collapsed="false">
      <c r="A136" s="113" t="s">
        <v>224</v>
      </c>
      <c r="B136" s="105" t="s">
        <v>119</v>
      </c>
      <c r="C136" s="105" t="s">
        <v>124</v>
      </c>
      <c r="D136" s="106" t="s">
        <v>226</v>
      </c>
      <c r="E136" s="107"/>
      <c r="F136" s="107" t="n">
        <v>0.005</v>
      </c>
      <c r="G136" s="107" t="n">
        <f aca="false">F136*2*260</f>
        <v>2.6</v>
      </c>
      <c r="I136" s="108"/>
      <c r="J136" s="108"/>
    </row>
    <row r="137" customFormat="false" ht="15" hidden="false" customHeight="false" outlineLevel="0" collapsed="false">
      <c r="A137" s="113" t="s">
        <v>224</v>
      </c>
      <c r="B137" s="105" t="s">
        <v>119</v>
      </c>
      <c r="C137" s="105" t="s">
        <v>121</v>
      </c>
      <c r="D137" s="106" t="s">
        <v>149</v>
      </c>
      <c r="E137" s="107"/>
      <c r="F137" s="107" t="n">
        <v>0.016</v>
      </c>
      <c r="G137" s="107" t="n">
        <f aca="false">F137*52</f>
        <v>0.832</v>
      </c>
      <c r="I137" s="108"/>
      <c r="J137" s="108"/>
    </row>
    <row r="138" customFormat="false" ht="15" hidden="false" customHeight="false" outlineLevel="0" collapsed="false">
      <c r="A138" s="113" t="s">
        <v>224</v>
      </c>
      <c r="B138" s="105" t="s">
        <v>119</v>
      </c>
      <c r="C138" s="105" t="s">
        <v>123</v>
      </c>
      <c r="D138" s="106" t="s">
        <v>85</v>
      </c>
      <c r="E138" s="107"/>
      <c r="F138" s="107" t="n">
        <v>0</v>
      </c>
      <c r="G138" s="107"/>
      <c r="I138" s="108"/>
      <c r="J138" s="108"/>
    </row>
    <row r="139" customFormat="false" ht="15" hidden="false" customHeight="false" outlineLevel="0" collapsed="false">
      <c r="A139" s="113" t="s">
        <v>224</v>
      </c>
      <c r="B139" s="105" t="s">
        <v>119</v>
      </c>
      <c r="C139" s="105" t="s">
        <v>122</v>
      </c>
      <c r="D139" s="106" t="s">
        <v>100</v>
      </c>
      <c r="E139" s="107"/>
      <c r="F139" s="107" t="n">
        <v>0.015</v>
      </c>
      <c r="G139" s="107" t="n">
        <f aca="false">F139*12</f>
        <v>0.18</v>
      </c>
      <c r="I139" s="108"/>
      <c r="J139" s="108"/>
    </row>
    <row r="140" customFormat="false" ht="15" hidden="false" customHeight="false" outlineLevel="0" collapsed="false">
      <c r="A140" s="113" t="s">
        <v>224</v>
      </c>
      <c r="B140" s="105" t="s">
        <v>119</v>
      </c>
      <c r="C140" s="106" t="s">
        <v>96</v>
      </c>
      <c r="D140" s="106" t="s">
        <v>110</v>
      </c>
      <c r="E140" s="107"/>
      <c r="F140" s="107" t="n">
        <v>0.06</v>
      </c>
      <c r="G140" s="107" t="n">
        <f aca="false">F140*2</f>
        <v>0.12</v>
      </c>
      <c r="I140" s="108"/>
      <c r="J140" s="108"/>
    </row>
    <row r="141" customFormat="false" ht="34.5" hidden="false" customHeight="false" outlineLevel="0" collapsed="false">
      <c r="A141" s="113" t="s">
        <v>227</v>
      </c>
      <c r="B141" s="105" t="s">
        <v>228</v>
      </c>
      <c r="C141" s="105" t="s">
        <v>225</v>
      </c>
      <c r="D141" s="106" t="s">
        <v>152</v>
      </c>
      <c r="E141" s="107"/>
      <c r="F141" s="107" t="n">
        <v>0.065</v>
      </c>
      <c r="G141" s="107" t="n">
        <f aca="false">F141*260</f>
        <v>16.9</v>
      </c>
      <c r="I141" s="108"/>
      <c r="J141" s="108"/>
    </row>
    <row r="142" customFormat="false" ht="15" hidden="false" customHeight="false" outlineLevel="0" collapsed="false">
      <c r="A142" s="113" t="s">
        <v>227</v>
      </c>
      <c r="B142" s="105" t="s">
        <v>228</v>
      </c>
      <c r="C142" s="105" t="s">
        <v>124</v>
      </c>
      <c r="D142" s="106" t="s">
        <v>229</v>
      </c>
      <c r="E142" s="107"/>
      <c r="F142" s="107" t="n">
        <v>0.005</v>
      </c>
      <c r="G142" s="107" t="n">
        <f aca="false">F142*3*260</f>
        <v>3.9</v>
      </c>
      <c r="I142" s="108"/>
      <c r="J142" s="108"/>
    </row>
    <row r="143" customFormat="false" ht="15" hidden="false" customHeight="false" outlineLevel="0" collapsed="false">
      <c r="A143" s="113" t="s">
        <v>227</v>
      </c>
      <c r="B143" s="105" t="s">
        <v>228</v>
      </c>
      <c r="C143" s="105" t="s">
        <v>121</v>
      </c>
      <c r="D143" s="106" t="s">
        <v>149</v>
      </c>
      <c r="E143" s="107"/>
      <c r="F143" s="107" t="n">
        <v>0.016</v>
      </c>
      <c r="G143" s="107" t="n">
        <f aca="false">F143*52</f>
        <v>0.832</v>
      </c>
      <c r="I143" s="108"/>
      <c r="J143" s="108"/>
    </row>
    <row r="144" customFormat="false" ht="15" hidden="false" customHeight="false" outlineLevel="0" collapsed="false">
      <c r="A144" s="113" t="s">
        <v>227</v>
      </c>
      <c r="B144" s="105" t="s">
        <v>228</v>
      </c>
      <c r="C144" s="105" t="s">
        <v>122</v>
      </c>
      <c r="D144" s="106" t="s">
        <v>100</v>
      </c>
      <c r="E144" s="107"/>
      <c r="F144" s="107" t="n">
        <v>0.015</v>
      </c>
      <c r="G144" s="107" t="n">
        <f aca="false">F144*12</f>
        <v>0.18</v>
      </c>
      <c r="I144" s="108"/>
      <c r="J144" s="108"/>
    </row>
    <row r="145" customFormat="false" ht="15" hidden="false" customHeight="false" outlineLevel="0" collapsed="false">
      <c r="A145" s="113" t="s">
        <v>227</v>
      </c>
      <c r="B145" s="105" t="s">
        <v>228</v>
      </c>
      <c r="C145" s="106" t="s">
        <v>96</v>
      </c>
      <c r="D145" s="106" t="s">
        <v>110</v>
      </c>
      <c r="E145" s="107"/>
      <c r="F145" s="107" t="n">
        <v>0.06</v>
      </c>
      <c r="G145" s="107" t="n">
        <f aca="false">F145*2</f>
        <v>0.12</v>
      </c>
      <c r="I145" s="108"/>
      <c r="J145" s="108"/>
    </row>
    <row r="146" customFormat="false" ht="23.25" hidden="false" customHeight="false" outlineLevel="0" collapsed="false">
      <c r="A146" s="113" t="s">
        <v>230</v>
      </c>
      <c r="B146" s="110" t="s">
        <v>231</v>
      </c>
      <c r="C146" s="110" t="s">
        <v>232</v>
      </c>
      <c r="D146" s="110" t="s">
        <v>91</v>
      </c>
      <c r="E146" s="118"/>
      <c r="F146" s="118" t="n">
        <v>0.06</v>
      </c>
      <c r="G146" s="107" t="n">
        <f aca="false">E146*1</f>
        <v>0</v>
      </c>
      <c r="I146" s="108"/>
      <c r="J146" s="108"/>
    </row>
    <row r="147" customFormat="false" ht="15" hidden="false" customHeight="false" outlineLevel="0" collapsed="false">
      <c r="A147" s="104" t="s">
        <v>233</v>
      </c>
      <c r="B147" s="105" t="s">
        <v>127</v>
      </c>
      <c r="C147" s="105" t="s">
        <v>128</v>
      </c>
      <c r="D147" s="106" t="s">
        <v>152</v>
      </c>
      <c r="E147" s="107"/>
      <c r="F147" s="107" t="n">
        <v>0.016</v>
      </c>
      <c r="G147" s="107" t="n">
        <f aca="false">F147*240</f>
        <v>3.84</v>
      </c>
      <c r="I147" s="108"/>
      <c r="J147" s="108"/>
    </row>
    <row r="148" customFormat="false" ht="15" hidden="false" customHeight="false" outlineLevel="0" collapsed="false">
      <c r="A148" s="104" t="s">
        <v>233</v>
      </c>
      <c r="B148" s="105" t="s">
        <v>127</v>
      </c>
      <c r="C148" s="105" t="s">
        <v>130</v>
      </c>
      <c r="D148" s="106" t="s">
        <v>87</v>
      </c>
      <c r="E148" s="107"/>
      <c r="F148" s="107" t="n">
        <v>0.016</v>
      </c>
      <c r="G148" s="107" t="n">
        <f aca="false">F148*3</f>
        <v>0.048</v>
      </c>
      <c r="I148" s="108"/>
      <c r="J148" s="108"/>
    </row>
    <row r="149" customFormat="false" ht="15" hidden="false" customHeight="false" outlineLevel="0" collapsed="false">
      <c r="A149" s="104" t="s">
        <v>233</v>
      </c>
      <c r="B149" s="105" t="s">
        <v>127</v>
      </c>
      <c r="C149" s="105" t="s">
        <v>111</v>
      </c>
      <c r="D149" s="106" t="s">
        <v>110</v>
      </c>
      <c r="E149" s="107"/>
      <c r="F149" s="107" t="n">
        <v>0.32</v>
      </c>
      <c r="G149" s="107" t="n">
        <f aca="false">F149*2</f>
        <v>0.64</v>
      </c>
      <c r="I149" s="108"/>
      <c r="J149" s="108"/>
    </row>
    <row r="150" customFormat="false" ht="23.25" hidden="false" customHeight="false" outlineLevel="0" collapsed="false">
      <c r="A150" s="104" t="s">
        <v>234</v>
      </c>
      <c r="B150" s="105" t="s">
        <v>235</v>
      </c>
      <c r="C150" s="106" t="s">
        <v>236</v>
      </c>
      <c r="D150" s="106" t="s">
        <v>152</v>
      </c>
      <c r="E150" s="107"/>
      <c r="F150" s="107" t="n">
        <v>0.033</v>
      </c>
      <c r="G150" s="107" t="n">
        <f aca="false">F150*240</f>
        <v>7.92</v>
      </c>
      <c r="I150" s="108"/>
      <c r="J150" s="108"/>
    </row>
    <row r="151" customFormat="false" ht="23.25" hidden="false" customHeight="false" outlineLevel="0" collapsed="false">
      <c r="A151" s="104" t="s">
        <v>234</v>
      </c>
      <c r="B151" s="105" t="s">
        <v>235</v>
      </c>
      <c r="C151" s="105" t="s">
        <v>237</v>
      </c>
      <c r="D151" s="106" t="s">
        <v>152</v>
      </c>
      <c r="E151" s="107" t="n">
        <v>0.0025</v>
      </c>
      <c r="F151" s="107"/>
      <c r="G151" s="107" t="n">
        <f aca="false">E151*240</f>
        <v>0.6</v>
      </c>
      <c r="I151" s="108"/>
      <c r="J151" s="108"/>
    </row>
    <row r="152" customFormat="false" ht="15" hidden="false" customHeight="false" outlineLevel="0" collapsed="false">
      <c r="A152" s="104" t="s">
        <v>234</v>
      </c>
      <c r="B152" s="105" t="s">
        <v>235</v>
      </c>
      <c r="C152" s="106" t="s">
        <v>84</v>
      </c>
      <c r="D152" s="106" t="s">
        <v>149</v>
      </c>
      <c r="E152" s="107" t="n">
        <v>0.0026</v>
      </c>
      <c r="F152" s="107"/>
      <c r="G152" s="107" t="n">
        <f aca="false">E152*48</f>
        <v>0.1248</v>
      </c>
      <c r="I152" s="108"/>
      <c r="J152" s="108"/>
    </row>
    <row r="153" customFormat="false" ht="15" hidden="false" customHeight="false" outlineLevel="0" collapsed="false">
      <c r="A153" s="104" t="s">
        <v>234</v>
      </c>
      <c r="B153" s="105" t="s">
        <v>235</v>
      </c>
      <c r="C153" s="106" t="s">
        <v>238</v>
      </c>
      <c r="D153" s="106" t="s">
        <v>100</v>
      </c>
      <c r="E153" s="107" t="n">
        <v>0.0026</v>
      </c>
      <c r="F153" s="107"/>
      <c r="G153" s="107" t="n">
        <f aca="false">E153*11</f>
        <v>0.0286</v>
      </c>
      <c r="I153" s="108"/>
      <c r="J153" s="108"/>
    </row>
    <row r="154" customFormat="false" ht="15" hidden="false" customHeight="false" outlineLevel="0" collapsed="false">
      <c r="A154" s="104" t="s">
        <v>234</v>
      </c>
      <c r="B154" s="105" t="s">
        <v>235</v>
      </c>
      <c r="C154" s="106" t="s">
        <v>96</v>
      </c>
      <c r="D154" s="106" t="s">
        <v>89</v>
      </c>
      <c r="E154" s="107" t="n">
        <v>0.007</v>
      </c>
      <c r="F154" s="107"/>
      <c r="G154" s="107" t="n">
        <f aca="false">E154*2</f>
        <v>0.014</v>
      </c>
      <c r="I154" s="108"/>
      <c r="J154" s="108"/>
    </row>
    <row r="155" customFormat="false" ht="15" hidden="false" customHeight="false" outlineLevel="0" collapsed="false">
      <c r="A155" s="104" t="s">
        <v>234</v>
      </c>
      <c r="B155" s="105" t="s">
        <v>235</v>
      </c>
      <c r="C155" s="106" t="s">
        <v>90</v>
      </c>
      <c r="D155" s="106" t="s">
        <v>91</v>
      </c>
      <c r="E155" s="107" t="n">
        <v>0.015</v>
      </c>
      <c r="F155" s="107"/>
      <c r="G155" s="107" t="n">
        <f aca="false">E155*1</f>
        <v>0.015</v>
      </c>
      <c r="I155" s="108"/>
      <c r="J155" s="108"/>
    </row>
    <row r="156" customFormat="false" ht="15" hidden="false" customHeight="false" outlineLevel="0" collapsed="false">
      <c r="A156" s="104" t="s">
        <v>239</v>
      </c>
      <c r="B156" s="105" t="s">
        <v>240</v>
      </c>
      <c r="C156" s="105" t="s">
        <v>241</v>
      </c>
      <c r="D156" s="106" t="s">
        <v>152</v>
      </c>
      <c r="E156" s="107" t="n">
        <v>0.0016</v>
      </c>
      <c r="F156" s="107"/>
      <c r="G156" s="107" t="n">
        <f aca="false">E156*240</f>
        <v>0.384</v>
      </c>
      <c r="I156" s="108"/>
      <c r="J156" s="108"/>
    </row>
    <row r="157" customFormat="false" ht="15" hidden="false" customHeight="false" outlineLevel="0" collapsed="false">
      <c r="A157" s="104" t="s">
        <v>239</v>
      </c>
      <c r="B157" s="105" t="s">
        <v>240</v>
      </c>
      <c r="C157" s="105" t="s">
        <v>84</v>
      </c>
      <c r="D157" s="106" t="s">
        <v>149</v>
      </c>
      <c r="E157" s="107" t="n">
        <v>0.0026</v>
      </c>
      <c r="F157" s="107"/>
      <c r="G157" s="107" t="n">
        <f aca="false">E157*48</f>
        <v>0.1248</v>
      </c>
      <c r="I157" s="108"/>
      <c r="J157" s="108"/>
    </row>
    <row r="158" customFormat="false" ht="15" hidden="false" customHeight="false" outlineLevel="0" collapsed="false">
      <c r="A158" s="104" t="s">
        <v>239</v>
      </c>
      <c r="B158" s="105" t="s">
        <v>240</v>
      </c>
      <c r="C158" s="105" t="s">
        <v>111</v>
      </c>
      <c r="D158" s="106" t="s">
        <v>110</v>
      </c>
      <c r="E158" s="107" t="n">
        <v>0.007</v>
      </c>
      <c r="F158" s="107"/>
      <c r="G158" s="107" t="n">
        <f aca="false">E158*2</f>
        <v>0.014</v>
      </c>
      <c r="I158" s="108"/>
      <c r="J158" s="108"/>
    </row>
    <row r="159" customFormat="false" ht="15" hidden="false" customHeight="false" outlineLevel="0" collapsed="false">
      <c r="A159" s="104" t="s">
        <v>239</v>
      </c>
      <c r="B159" s="105" t="s">
        <v>240</v>
      </c>
      <c r="C159" s="106" t="s">
        <v>90</v>
      </c>
      <c r="D159" s="106" t="s">
        <v>91</v>
      </c>
      <c r="E159" s="107" t="n">
        <v>0.015</v>
      </c>
      <c r="F159" s="107"/>
      <c r="G159" s="107" t="n">
        <f aca="false">E159*1</f>
        <v>0.015</v>
      </c>
      <c r="I159" s="108"/>
      <c r="J159" s="108"/>
    </row>
    <row r="160" customFormat="false" ht="15" hidden="false" customHeight="false" outlineLevel="0" collapsed="false">
      <c r="A160" s="104" t="s">
        <v>242</v>
      </c>
      <c r="B160" s="105" t="s">
        <v>243</v>
      </c>
      <c r="C160" s="105" t="s">
        <v>244</v>
      </c>
      <c r="D160" s="106" t="s">
        <v>100</v>
      </c>
      <c r="E160" s="107" t="n">
        <v>0.0015</v>
      </c>
      <c r="F160" s="107"/>
      <c r="G160" s="107" t="n">
        <f aca="false">E160*11</f>
        <v>0.0165</v>
      </c>
      <c r="I160" s="108"/>
      <c r="J160" s="108"/>
    </row>
    <row r="161" customFormat="false" ht="15" hidden="false" customHeight="false" outlineLevel="0" collapsed="false">
      <c r="A161" s="104" t="s">
        <v>242</v>
      </c>
      <c r="B161" s="105" t="s">
        <v>243</v>
      </c>
      <c r="C161" s="105" t="s">
        <v>84</v>
      </c>
      <c r="D161" s="106" t="s">
        <v>110</v>
      </c>
      <c r="E161" s="107" t="n">
        <v>0.0025</v>
      </c>
      <c r="F161" s="107"/>
      <c r="G161" s="107" t="n">
        <f aca="false">E161*2</f>
        <v>0.005</v>
      </c>
      <c r="I161" s="108"/>
      <c r="J161" s="108"/>
    </row>
    <row r="162" customFormat="false" ht="15" hidden="false" customHeight="false" outlineLevel="0" collapsed="false">
      <c r="A162" s="104" t="s">
        <v>242</v>
      </c>
      <c r="B162" s="105" t="s">
        <v>243</v>
      </c>
      <c r="C162" s="105" t="s">
        <v>111</v>
      </c>
      <c r="D162" s="106" t="s">
        <v>110</v>
      </c>
      <c r="E162" s="107" t="n">
        <v>0.007</v>
      </c>
      <c r="F162" s="107"/>
      <c r="G162" s="107" t="n">
        <f aca="false">E162*2</f>
        <v>0.014</v>
      </c>
      <c r="I162" s="108"/>
      <c r="J162" s="108"/>
    </row>
    <row r="163" customFormat="false" ht="15" hidden="false" customHeight="false" outlineLevel="0" collapsed="false">
      <c r="A163" s="104" t="s">
        <v>245</v>
      </c>
      <c r="B163" s="105" t="s">
        <v>246</v>
      </c>
      <c r="C163" s="106" t="s">
        <v>188</v>
      </c>
      <c r="D163" s="106" t="s">
        <v>152</v>
      </c>
      <c r="E163" s="107"/>
      <c r="F163" s="107" t="n">
        <v>0.033</v>
      </c>
      <c r="G163" s="107" t="n">
        <f aca="false">F163*240</f>
        <v>7.92</v>
      </c>
      <c r="I163" s="108"/>
      <c r="J163" s="108"/>
    </row>
    <row r="164" customFormat="false" ht="23.25" hidden="false" customHeight="false" outlineLevel="0" collapsed="false">
      <c r="A164" s="104" t="s">
        <v>245</v>
      </c>
      <c r="B164" s="105" t="s">
        <v>246</v>
      </c>
      <c r="C164" s="105" t="s">
        <v>237</v>
      </c>
      <c r="D164" s="106" t="s">
        <v>152</v>
      </c>
      <c r="E164" s="107" t="n">
        <v>0.0025</v>
      </c>
      <c r="F164" s="107"/>
      <c r="G164" s="107" t="n">
        <f aca="false">E164*240</f>
        <v>0.6</v>
      </c>
      <c r="I164" s="108"/>
      <c r="J164" s="108"/>
    </row>
    <row r="165" customFormat="false" ht="15" hidden="false" customHeight="false" outlineLevel="0" collapsed="false">
      <c r="A165" s="104" t="s">
        <v>245</v>
      </c>
      <c r="B165" s="105" t="s">
        <v>246</v>
      </c>
      <c r="C165" s="106" t="s">
        <v>84</v>
      </c>
      <c r="D165" s="106" t="s">
        <v>149</v>
      </c>
      <c r="E165" s="107" t="n">
        <v>0.0026</v>
      </c>
      <c r="F165" s="107"/>
      <c r="G165" s="107" t="n">
        <f aca="false">E165*48</f>
        <v>0.1248</v>
      </c>
      <c r="I165" s="108"/>
      <c r="J165" s="108"/>
    </row>
    <row r="166" customFormat="false" ht="15" hidden="false" customHeight="false" outlineLevel="0" collapsed="false">
      <c r="A166" s="104" t="s">
        <v>245</v>
      </c>
      <c r="B166" s="105" t="s">
        <v>246</v>
      </c>
      <c r="C166" s="106" t="s">
        <v>190</v>
      </c>
      <c r="D166" s="106" t="s">
        <v>100</v>
      </c>
      <c r="E166" s="107" t="n">
        <v>0.0026</v>
      </c>
      <c r="F166" s="107"/>
      <c r="G166" s="107" t="n">
        <f aca="false">E166*11</f>
        <v>0.0286</v>
      </c>
      <c r="I166" s="108"/>
      <c r="J166" s="108"/>
    </row>
    <row r="167" customFormat="false" ht="15" hidden="false" customHeight="false" outlineLevel="0" collapsed="false">
      <c r="A167" s="104" t="s">
        <v>245</v>
      </c>
      <c r="B167" s="105" t="s">
        <v>246</v>
      </c>
      <c r="C167" s="106" t="s">
        <v>247</v>
      </c>
      <c r="D167" s="106" t="s">
        <v>89</v>
      </c>
      <c r="E167" s="107" t="n">
        <v>0.0073</v>
      </c>
      <c r="F167" s="107"/>
      <c r="G167" s="107" t="n">
        <f aca="false">E167*2</f>
        <v>0.0146</v>
      </c>
      <c r="I167" s="108"/>
      <c r="J167" s="108"/>
    </row>
    <row r="168" customFormat="false" ht="15" hidden="false" customHeight="false" outlineLevel="0" collapsed="false">
      <c r="A168" s="104" t="s">
        <v>245</v>
      </c>
      <c r="B168" s="105" t="s">
        <v>246</v>
      </c>
      <c r="C168" s="106" t="s">
        <v>90</v>
      </c>
      <c r="D168" s="106" t="s">
        <v>91</v>
      </c>
      <c r="E168" s="107" t="n">
        <v>0.0147</v>
      </c>
      <c r="F168" s="107"/>
      <c r="G168" s="107" t="n">
        <f aca="false">E168*1</f>
        <v>0.0147</v>
      </c>
      <c r="I168" s="108"/>
      <c r="J168" s="108"/>
    </row>
    <row r="169" customFormat="false" ht="34.5" hidden="false" customHeight="false" outlineLevel="0" collapsed="false">
      <c r="A169" s="104" t="s">
        <v>248</v>
      </c>
      <c r="B169" s="105" t="s">
        <v>249</v>
      </c>
      <c r="C169" s="105" t="s">
        <v>250</v>
      </c>
      <c r="D169" s="106" t="s">
        <v>152</v>
      </c>
      <c r="E169" s="107" t="n">
        <v>0.0034</v>
      </c>
      <c r="F169" s="107"/>
      <c r="G169" s="107" t="n">
        <f aca="false">E169*240</f>
        <v>0.816</v>
      </c>
      <c r="I169" s="108"/>
      <c r="J169" s="108"/>
    </row>
    <row r="170" customFormat="false" ht="15" hidden="false" customHeight="false" outlineLevel="0" collapsed="false">
      <c r="A170" s="104" t="s">
        <v>248</v>
      </c>
      <c r="B170" s="105" t="s">
        <v>249</v>
      </c>
      <c r="C170" s="105" t="s">
        <v>84</v>
      </c>
      <c r="D170" s="106" t="s">
        <v>149</v>
      </c>
      <c r="E170" s="107" t="n">
        <v>0.0021</v>
      </c>
      <c r="F170" s="107"/>
      <c r="G170" s="107" t="n">
        <f aca="false">E170*48</f>
        <v>0.1008</v>
      </c>
      <c r="I170" s="108"/>
      <c r="J170" s="108"/>
    </row>
    <row r="171" customFormat="false" ht="15" hidden="false" customHeight="false" outlineLevel="0" collapsed="false">
      <c r="A171" s="104" t="s">
        <v>248</v>
      </c>
      <c r="B171" s="105" t="s">
        <v>249</v>
      </c>
      <c r="C171" s="105" t="s">
        <v>251</v>
      </c>
      <c r="D171" s="106" t="s">
        <v>100</v>
      </c>
      <c r="E171" s="107" t="n">
        <v>0.0049</v>
      </c>
      <c r="F171" s="107"/>
      <c r="G171" s="107" t="n">
        <f aca="false">E171*11</f>
        <v>0.0539</v>
      </c>
      <c r="I171" s="108"/>
      <c r="J171" s="108"/>
    </row>
    <row r="172" customFormat="false" ht="15" hidden="false" customHeight="false" outlineLevel="0" collapsed="false">
      <c r="A172" s="104" t="s">
        <v>248</v>
      </c>
      <c r="B172" s="105" t="s">
        <v>249</v>
      </c>
      <c r="C172" s="106" t="s">
        <v>96</v>
      </c>
      <c r="D172" s="106" t="s">
        <v>89</v>
      </c>
      <c r="E172" s="107" t="n">
        <v>0.007</v>
      </c>
      <c r="F172" s="107"/>
      <c r="G172" s="107" t="n">
        <f aca="false">E172*2</f>
        <v>0.014</v>
      </c>
      <c r="I172" s="108"/>
      <c r="J172" s="108"/>
    </row>
    <row r="173" customFormat="false" ht="15" hidden="false" customHeight="false" outlineLevel="0" collapsed="false">
      <c r="A173" s="104" t="s">
        <v>248</v>
      </c>
      <c r="B173" s="105" t="s">
        <v>249</v>
      </c>
      <c r="C173" s="105" t="s">
        <v>90</v>
      </c>
      <c r="D173" s="106" t="s">
        <v>91</v>
      </c>
      <c r="E173" s="107" t="n">
        <v>0.014</v>
      </c>
      <c r="F173" s="107"/>
      <c r="G173" s="107" t="n">
        <f aca="false">E173*1</f>
        <v>0.014</v>
      </c>
      <c r="I173" s="108"/>
      <c r="J173" s="108"/>
    </row>
    <row r="174" customFormat="false" ht="15" hidden="false" customHeight="false" outlineLevel="0" collapsed="false">
      <c r="A174" s="104" t="s">
        <v>252</v>
      </c>
      <c r="B174" s="105" t="s">
        <v>253</v>
      </c>
      <c r="C174" s="105" t="s">
        <v>254</v>
      </c>
      <c r="D174" s="106" t="s">
        <v>87</v>
      </c>
      <c r="E174" s="107"/>
      <c r="F174" s="107" t="n">
        <v>0.049</v>
      </c>
      <c r="G174" s="107" t="n">
        <f aca="false">F174*3</f>
        <v>0.147</v>
      </c>
      <c r="I174" s="108"/>
      <c r="J174" s="108"/>
    </row>
    <row r="175" customFormat="false" ht="15" hidden="false" customHeight="false" outlineLevel="0" collapsed="false">
      <c r="A175" s="104" t="s">
        <v>255</v>
      </c>
      <c r="B175" s="105" t="s">
        <v>162</v>
      </c>
      <c r="C175" s="105" t="s">
        <v>163</v>
      </c>
      <c r="D175" s="106" t="s">
        <v>110</v>
      </c>
      <c r="E175" s="107" t="n">
        <v>0.00784</v>
      </c>
      <c r="F175" s="107"/>
      <c r="G175" s="107" t="n">
        <f aca="false">E175*2</f>
        <v>0.01568</v>
      </c>
      <c r="I175" s="108"/>
      <c r="J175" s="108"/>
    </row>
    <row r="176" customFormat="false" ht="23.25" hidden="false" customHeight="false" outlineLevel="0" collapsed="false">
      <c r="A176" s="104" t="s">
        <v>256</v>
      </c>
      <c r="B176" s="105" t="s">
        <v>257</v>
      </c>
      <c r="C176" s="105" t="s">
        <v>258</v>
      </c>
      <c r="D176" s="106" t="s">
        <v>100</v>
      </c>
      <c r="E176" s="107" t="n">
        <v>0.00784</v>
      </c>
      <c r="F176" s="107"/>
      <c r="G176" s="107" t="n">
        <f aca="false">E176*11</f>
        <v>0.08624</v>
      </c>
      <c r="I176" s="108"/>
      <c r="J176" s="108"/>
    </row>
    <row r="177" customFormat="false" ht="15" hidden="false" customHeight="false" outlineLevel="0" collapsed="false">
      <c r="A177" s="104" t="s">
        <v>256</v>
      </c>
      <c r="B177" s="105" t="s">
        <v>257</v>
      </c>
      <c r="C177" s="105" t="s">
        <v>84</v>
      </c>
      <c r="D177" s="106" t="s">
        <v>110</v>
      </c>
      <c r="E177" s="107" t="n">
        <v>0.002646</v>
      </c>
      <c r="F177" s="107"/>
      <c r="G177" s="107" t="n">
        <f aca="false">E177*2</f>
        <v>0.005292</v>
      </c>
      <c r="I177" s="108"/>
      <c r="J177" s="108"/>
    </row>
    <row r="178" customFormat="false" ht="15" hidden="false" customHeight="false" outlineLevel="0" collapsed="false">
      <c r="A178" s="104" t="s">
        <v>256</v>
      </c>
      <c r="B178" s="105" t="s">
        <v>257</v>
      </c>
      <c r="C178" s="105" t="s">
        <v>111</v>
      </c>
      <c r="D178" s="106" t="s">
        <v>110</v>
      </c>
      <c r="E178" s="107" t="n">
        <v>0.00735</v>
      </c>
      <c r="F178" s="107"/>
      <c r="G178" s="107" t="n">
        <f aca="false">E178*2</f>
        <v>0.0147</v>
      </c>
      <c r="I178" s="108"/>
      <c r="J178" s="108"/>
    </row>
    <row r="179" customFormat="false" ht="34.5" hidden="false" customHeight="false" outlineLevel="0" collapsed="false">
      <c r="A179" s="113" t="s">
        <v>259</v>
      </c>
      <c r="B179" s="106" t="s">
        <v>165</v>
      </c>
      <c r="C179" s="121" t="s">
        <v>260</v>
      </c>
      <c r="D179" s="106" t="s">
        <v>87</v>
      </c>
      <c r="E179" s="107"/>
      <c r="F179" s="107" t="n">
        <v>128</v>
      </c>
      <c r="G179" s="107" t="n">
        <f aca="false">F179*3</f>
        <v>384</v>
      </c>
      <c r="I179" s="108"/>
      <c r="J179" s="108"/>
    </row>
    <row r="180" customFormat="false" ht="15" hidden="false" customHeight="false" outlineLevel="0" collapsed="false">
      <c r="A180" s="104" t="s">
        <v>261</v>
      </c>
      <c r="B180" s="105" t="s">
        <v>262</v>
      </c>
      <c r="C180" s="106" t="s">
        <v>263</v>
      </c>
      <c r="D180" s="106" t="s">
        <v>152</v>
      </c>
      <c r="E180" s="107"/>
      <c r="F180" s="107" t="n">
        <v>0.249</v>
      </c>
      <c r="G180" s="107" t="n">
        <f aca="false">F180*240</f>
        <v>59.76</v>
      </c>
      <c r="I180" s="108"/>
      <c r="J180" s="108"/>
    </row>
    <row r="181" customFormat="false" ht="15" hidden="false" customHeight="false" outlineLevel="0" collapsed="false">
      <c r="A181" s="104" t="s">
        <v>261</v>
      </c>
      <c r="B181" s="105" t="s">
        <v>262</v>
      </c>
      <c r="C181" s="106" t="s">
        <v>264</v>
      </c>
      <c r="D181" s="106" t="s">
        <v>100</v>
      </c>
      <c r="E181" s="107"/>
      <c r="F181" s="107" t="n">
        <v>1.5</v>
      </c>
      <c r="G181" s="107" t="n">
        <f aca="false">F181*11</f>
        <v>16.5</v>
      </c>
      <c r="I181" s="108"/>
      <c r="J181" s="108"/>
    </row>
    <row r="182" customFormat="false" ht="15" hidden="false" customHeight="false" outlineLevel="0" collapsed="false">
      <c r="A182" s="104" t="s">
        <v>261</v>
      </c>
      <c r="B182" s="115" t="s">
        <v>262</v>
      </c>
      <c r="C182" s="110" t="s">
        <v>265</v>
      </c>
      <c r="D182" s="110" t="s">
        <v>87</v>
      </c>
      <c r="E182" s="118"/>
      <c r="F182" s="118" t="n">
        <v>16</v>
      </c>
      <c r="G182" s="118" t="n">
        <f aca="false">F182*3</f>
        <v>48</v>
      </c>
      <c r="I182" s="108"/>
      <c r="J182" s="108"/>
    </row>
    <row r="183" customFormat="false" ht="15" hidden="false" customHeight="false" outlineLevel="0" collapsed="false">
      <c r="A183" s="104" t="s">
        <v>261</v>
      </c>
      <c r="B183" s="106" t="s">
        <v>262</v>
      </c>
      <c r="C183" s="105" t="s">
        <v>172</v>
      </c>
      <c r="D183" s="106" t="s">
        <v>87</v>
      </c>
      <c r="E183" s="107"/>
      <c r="F183" s="107" t="n">
        <v>64</v>
      </c>
      <c r="G183" s="107" t="n">
        <f aca="false">F183*3</f>
        <v>192</v>
      </c>
      <c r="I183" s="108"/>
      <c r="J183" s="108"/>
    </row>
    <row r="184" customFormat="false" ht="15" hidden="false" customHeight="false" outlineLevel="0" collapsed="false">
      <c r="A184" s="104" t="s">
        <v>266</v>
      </c>
      <c r="B184" s="105" t="s">
        <v>262</v>
      </c>
      <c r="C184" s="106" t="s">
        <v>263</v>
      </c>
      <c r="D184" s="106" t="s">
        <v>152</v>
      </c>
      <c r="E184" s="107"/>
      <c r="F184" s="107" t="n">
        <v>0.083</v>
      </c>
      <c r="G184" s="122" t="n">
        <f aca="false">F184*240</f>
        <v>19.92</v>
      </c>
      <c r="I184" s="108"/>
      <c r="J184" s="108"/>
    </row>
    <row r="185" customFormat="false" ht="15" hidden="false" customHeight="false" outlineLevel="0" collapsed="false">
      <c r="A185" s="104" t="s">
        <v>266</v>
      </c>
      <c r="B185" s="105" t="s">
        <v>262</v>
      </c>
      <c r="C185" s="106" t="s">
        <v>264</v>
      </c>
      <c r="D185" s="106" t="s">
        <v>100</v>
      </c>
      <c r="E185" s="107"/>
      <c r="F185" s="107" t="n">
        <v>0.5</v>
      </c>
      <c r="G185" s="107" t="n">
        <f aca="false">F185*11</f>
        <v>5.5</v>
      </c>
      <c r="I185" s="108"/>
      <c r="J185" s="108"/>
    </row>
    <row r="186" customFormat="false" ht="15" hidden="false" customHeight="false" outlineLevel="0" collapsed="false">
      <c r="A186" s="104" t="s">
        <v>266</v>
      </c>
      <c r="B186" s="115" t="s">
        <v>262</v>
      </c>
      <c r="C186" s="110" t="s">
        <v>267</v>
      </c>
      <c r="D186" s="106" t="s">
        <v>87</v>
      </c>
      <c r="E186" s="107"/>
      <c r="F186" s="107" t="n">
        <v>16</v>
      </c>
      <c r="G186" s="107" t="n">
        <f aca="false">F186*3</f>
        <v>48</v>
      </c>
      <c r="I186" s="108"/>
      <c r="J186" s="108"/>
    </row>
    <row r="187" customFormat="false" ht="15" hidden="false" customHeight="false" outlineLevel="0" collapsed="false">
      <c r="A187" s="104" t="s">
        <v>266</v>
      </c>
      <c r="B187" s="106" t="s">
        <v>262</v>
      </c>
      <c r="C187" s="105" t="s">
        <v>172</v>
      </c>
      <c r="D187" s="106" t="s">
        <v>87</v>
      </c>
      <c r="E187" s="107"/>
      <c r="F187" s="107" t="n">
        <v>16</v>
      </c>
      <c r="G187" s="107" t="n">
        <f aca="false">F187*3</f>
        <v>48</v>
      </c>
      <c r="I187" s="108"/>
      <c r="J187" s="108"/>
    </row>
    <row r="188" customFormat="false" ht="15" hidden="false" customHeight="false" outlineLevel="0" collapsed="false">
      <c r="A188" s="104" t="s">
        <v>268</v>
      </c>
      <c r="B188" s="105" t="s">
        <v>177</v>
      </c>
      <c r="C188" s="105" t="s">
        <v>84</v>
      </c>
      <c r="D188" s="106" t="s">
        <v>149</v>
      </c>
      <c r="E188" s="107" t="n">
        <v>0.0026</v>
      </c>
      <c r="F188" s="107"/>
      <c r="G188" s="107" t="n">
        <f aca="false">E188*48</f>
        <v>0.1248</v>
      </c>
      <c r="I188" s="108"/>
      <c r="J188" s="108"/>
    </row>
    <row r="189" customFormat="false" ht="23.25" hidden="false" customHeight="false" outlineLevel="0" collapsed="false">
      <c r="A189" s="104" t="s">
        <v>268</v>
      </c>
      <c r="B189" s="105" t="s">
        <v>177</v>
      </c>
      <c r="C189" s="105" t="s">
        <v>94</v>
      </c>
      <c r="D189" s="106" t="s">
        <v>269</v>
      </c>
      <c r="E189" s="107" t="n">
        <v>0.00245</v>
      </c>
      <c r="F189" s="107"/>
      <c r="G189" s="107" t="n">
        <f aca="false">E189*1*48</f>
        <v>0.1176</v>
      </c>
      <c r="I189" s="108"/>
      <c r="J189" s="108"/>
    </row>
    <row r="190" customFormat="false" ht="23.25" hidden="false" customHeight="false" outlineLevel="0" collapsed="false">
      <c r="A190" s="104" t="s">
        <v>268</v>
      </c>
      <c r="B190" s="105" t="s">
        <v>177</v>
      </c>
      <c r="C190" s="105" t="s">
        <v>270</v>
      </c>
      <c r="D190" s="106" t="s">
        <v>100</v>
      </c>
      <c r="E190" s="107" t="n">
        <v>0.0026</v>
      </c>
      <c r="F190" s="107"/>
      <c r="G190" s="107" t="n">
        <f aca="false">E190*11</f>
        <v>0.0286</v>
      </c>
      <c r="I190" s="108"/>
      <c r="J190" s="108"/>
    </row>
    <row r="191" customFormat="false" ht="15" hidden="false" customHeight="false" outlineLevel="0" collapsed="false">
      <c r="A191" s="104" t="s">
        <v>268</v>
      </c>
      <c r="B191" s="105" t="s">
        <v>177</v>
      </c>
      <c r="C191" s="106" t="s">
        <v>96</v>
      </c>
      <c r="D191" s="106" t="s">
        <v>89</v>
      </c>
      <c r="E191" s="107" t="n">
        <v>0.007</v>
      </c>
      <c r="F191" s="107"/>
      <c r="G191" s="107" t="n">
        <f aca="false">E191*2</f>
        <v>0.014</v>
      </c>
      <c r="I191" s="108"/>
      <c r="J191" s="108"/>
    </row>
    <row r="192" customFormat="false" ht="15" hidden="false" customHeight="false" outlineLevel="0" collapsed="false">
      <c r="A192" s="104" t="s">
        <v>268</v>
      </c>
      <c r="B192" s="105" t="s">
        <v>177</v>
      </c>
      <c r="C192" s="105" t="s">
        <v>90</v>
      </c>
      <c r="D192" s="106" t="s">
        <v>91</v>
      </c>
      <c r="E192" s="107" t="n">
        <v>0.014</v>
      </c>
      <c r="F192" s="107"/>
      <c r="G192" s="107" t="n">
        <f aca="false">E192*1</f>
        <v>0.014</v>
      </c>
      <c r="I192" s="108"/>
      <c r="J192" s="108"/>
    </row>
    <row r="193" customFormat="false" ht="15" hidden="false" customHeight="false" outlineLevel="0" collapsed="false">
      <c r="A193" s="104" t="s">
        <v>271</v>
      </c>
      <c r="B193" s="105" t="s">
        <v>180</v>
      </c>
      <c r="C193" s="105" t="s">
        <v>148</v>
      </c>
      <c r="D193" s="106" t="s">
        <v>149</v>
      </c>
      <c r="E193" s="107"/>
      <c r="F193" s="107" t="n">
        <v>0.016</v>
      </c>
      <c r="G193" s="107" t="n">
        <f aca="false">F193*48</f>
        <v>0.768</v>
      </c>
      <c r="I193" s="108"/>
      <c r="J193" s="108"/>
    </row>
    <row r="194" customFormat="false" ht="34.5" hidden="false" customHeight="false" outlineLevel="0" collapsed="false">
      <c r="A194" s="104" t="s">
        <v>271</v>
      </c>
      <c r="B194" s="105" t="s">
        <v>180</v>
      </c>
      <c r="C194" s="105" t="s">
        <v>272</v>
      </c>
      <c r="D194" s="106" t="s">
        <v>129</v>
      </c>
      <c r="E194" s="107"/>
      <c r="F194" s="107" t="n">
        <v>0.058</v>
      </c>
      <c r="G194" s="107" t="n">
        <f aca="false">F194*3*48</f>
        <v>8.352</v>
      </c>
      <c r="I194" s="108"/>
      <c r="J194" s="108"/>
    </row>
    <row r="195" customFormat="false" ht="15" hidden="false" customHeight="false" outlineLevel="0" collapsed="false">
      <c r="A195" s="104" t="s">
        <v>271</v>
      </c>
      <c r="B195" s="105" t="s">
        <v>180</v>
      </c>
      <c r="C195" s="105" t="s">
        <v>122</v>
      </c>
      <c r="D195" s="106" t="s">
        <v>87</v>
      </c>
      <c r="E195" s="107"/>
      <c r="F195" s="107" t="n">
        <v>0.015</v>
      </c>
      <c r="G195" s="107" t="n">
        <f aca="false">F195*3</f>
        <v>0.045</v>
      </c>
      <c r="I195" s="108"/>
      <c r="J195" s="108"/>
    </row>
    <row r="196" customFormat="false" ht="15" hidden="false" customHeight="false" outlineLevel="0" collapsed="false">
      <c r="A196" s="104" t="s">
        <v>271</v>
      </c>
      <c r="B196" s="105" t="s">
        <v>180</v>
      </c>
      <c r="C196" s="106" t="s">
        <v>96</v>
      </c>
      <c r="D196" s="106" t="s">
        <v>110</v>
      </c>
      <c r="E196" s="107"/>
      <c r="F196" s="107" t="n">
        <v>0.058</v>
      </c>
      <c r="G196" s="107" t="n">
        <f aca="false">F196*2</f>
        <v>0.116</v>
      </c>
      <c r="I196" s="108"/>
      <c r="J196" s="108"/>
    </row>
    <row r="197" customFormat="false" ht="15" hidden="false" customHeight="false" outlineLevel="0" collapsed="false">
      <c r="A197" s="104" t="s">
        <v>271</v>
      </c>
      <c r="B197" s="105" t="s">
        <v>180</v>
      </c>
      <c r="C197" s="105" t="s">
        <v>90</v>
      </c>
      <c r="D197" s="106" t="s">
        <v>91</v>
      </c>
      <c r="E197" s="107"/>
      <c r="F197" s="107" t="n">
        <v>0.014</v>
      </c>
      <c r="G197" s="107" t="n">
        <f aca="false">F197*1</f>
        <v>0.014</v>
      </c>
      <c r="I197" s="108"/>
      <c r="J197" s="108"/>
    </row>
    <row r="198" customFormat="false" ht="23.25" hidden="false" customHeight="false" outlineLevel="0" collapsed="false">
      <c r="A198" s="104" t="s">
        <v>273</v>
      </c>
      <c r="B198" s="105" t="s">
        <v>274</v>
      </c>
      <c r="C198" s="105" t="s">
        <v>275</v>
      </c>
      <c r="D198" s="106" t="s">
        <v>152</v>
      </c>
      <c r="E198" s="107" t="n">
        <v>0.0025</v>
      </c>
      <c r="F198" s="107"/>
      <c r="G198" s="107" t="n">
        <f aca="false">E198*240</f>
        <v>0.6</v>
      </c>
      <c r="I198" s="108"/>
      <c r="J198" s="108"/>
    </row>
    <row r="199" customFormat="false" ht="23.25" hidden="false" customHeight="false" outlineLevel="0" collapsed="false">
      <c r="A199" s="104" t="s">
        <v>273</v>
      </c>
      <c r="B199" s="105" t="s">
        <v>274</v>
      </c>
      <c r="C199" s="105" t="s">
        <v>276</v>
      </c>
      <c r="D199" s="106" t="s">
        <v>226</v>
      </c>
      <c r="E199" s="107" t="n">
        <v>0.00098</v>
      </c>
      <c r="F199" s="107"/>
      <c r="G199" s="107" t="n">
        <f aca="false">E199*2*240</f>
        <v>0.4704</v>
      </c>
      <c r="I199" s="108"/>
      <c r="J199" s="108"/>
    </row>
    <row r="200" customFormat="false" ht="23.25" hidden="false" customHeight="false" outlineLevel="0" collapsed="false">
      <c r="A200" s="104" t="s">
        <v>273</v>
      </c>
      <c r="B200" s="105" t="s">
        <v>274</v>
      </c>
      <c r="C200" s="106" t="s">
        <v>84</v>
      </c>
      <c r="D200" s="106" t="s">
        <v>100</v>
      </c>
      <c r="E200" s="107" t="n">
        <v>0.0019</v>
      </c>
      <c r="F200" s="107"/>
      <c r="G200" s="107" t="n">
        <f aca="false">E200*11</f>
        <v>0.0209</v>
      </c>
      <c r="I200" s="108"/>
      <c r="J200" s="108"/>
    </row>
    <row r="201" customFormat="false" ht="23.25" hidden="false" customHeight="false" outlineLevel="0" collapsed="false">
      <c r="A201" s="104" t="s">
        <v>273</v>
      </c>
      <c r="B201" s="105" t="s">
        <v>274</v>
      </c>
      <c r="C201" s="106" t="s">
        <v>102</v>
      </c>
      <c r="D201" s="106" t="s">
        <v>110</v>
      </c>
      <c r="E201" s="107" t="n">
        <v>0.0073</v>
      </c>
      <c r="F201" s="107"/>
      <c r="G201" s="107" t="n">
        <f aca="false">E201*2</f>
        <v>0.0146</v>
      </c>
      <c r="I201" s="108"/>
      <c r="J201" s="108"/>
    </row>
    <row r="202" customFormat="false" ht="23.25" hidden="false" customHeight="false" outlineLevel="0" collapsed="false">
      <c r="A202" s="104" t="s">
        <v>273</v>
      </c>
      <c r="B202" s="105" t="s">
        <v>274</v>
      </c>
      <c r="C202" s="106" t="s">
        <v>277</v>
      </c>
      <c r="D202" s="106" t="s">
        <v>110</v>
      </c>
      <c r="E202" s="107" t="n">
        <v>0.24</v>
      </c>
      <c r="F202" s="107"/>
      <c r="G202" s="107" t="n">
        <f aca="false">E202*2</f>
        <v>0.48</v>
      </c>
      <c r="I202" s="108"/>
      <c r="J202" s="108"/>
    </row>
    <row r="203" customFormat="false" ht="23.25" hidden="false" customHeight="false" outlineLevel="0" collapsed="false">
      <c r="A203" s="104" t="s">
        <v>278</v>
      </c>
      <c r="B203" s="105" t="s">
        <v>183</v>
      </c>
      <c r="C203" s="105" t="s">
        <v>279</v>
      </c>
      <c r="D203" s="106" t="s">
        <v>152</v>
      </c>
      <c r="E203" s="107" t="n">
        <v>0.065</v>
      </c>
      <c r="F203" s="107"/>
      <c r="G203" s="107" t="n">
        <f aca="false">E203*240</f>
        <v>15.6</v>
      </c>
      <c r="I203" s="108"/>
      <c r="J203" s="108"/>
    </row>
    <row r="204" customFormat="false" ht="15" hidden="false" customHeight="false" outlineLevel="0" collapsed="false">
      <c r="A204" s="104" t="s">
        <v>278</v>
      </c>
      <c r="B204" s="105" t="s">
        <v>183</v>
      </c>
      <c r="C204" s="105" t="s">
        <v>280</v>
      </c>
      <c r="D204" s="106" t="s">
        <v>152</v>
      </c>
      <c r="E204" s="107" t="n">
        <v>0.0026</v>
      </c>
      <c r="F204" s="107"/>
      <c r="G204" s="107" t="n">
        <f aca="false">E204*240</f>
        <v>0.624</v>
      </c>
      <c r="I204" s="108"/>
      <c r="J204" s="108"/>
    </row>
    <row r="205" customFormat="false" ht="15" hidden="false" customHeight="false" outlineLevel="0" collapsed="false">
      <c r="A205" s="104" t="s">
        <v>278</v>
      </c>
      <c r="B205" s="105" t="s">
        <v>183</v>
      </c>
      <c r="C205" s="106" t="s">
        <v>281</v>
      </c>
      <c r="D205" s="106" t="s">
        <v>100</v>
      </c>
      <c r="E205" s="107" t="n">
        <v>0.064</v>
      </c>
      <c r="F205" s="107"/>
      <c r="G205" s="107" t="n">
        <f aca="false">E205*11</f>
        <v>0.704</v>
      </c>
      <c r="I205" s="108"/>
      <c r="J205" s="108"/>
    </row>
    <row r="206" customFormat="false" ht="15" hidden="false" customHeight="false" outlineLevel="0" collapsed="false">
      <c r="A206" s="104" t="s">
        <v>278</v>
      </c>
      <c r="B206" s="105" t="s">
        <v>183</v>
      </c>
      <c r="C206" s="106" t="s">
        <v>185</v>
      </c>
      <c r="D206" s="106" t="s">
        <v>87</v>
      </c>
      <c r="E206" s="107" t="n">
        <v>0</v>
      </c>
      <c r="F206" s="107"/>
      <c r="G206" s="107" t="n">
        <f aca="false">E206*3</f>
        <v>0</v>
      </c>
      <c r="I206" s="108"/>
      <c r="J206" s="108"/>
    </row>
    <row r="207" customFormat="false" ht="15" hidden="false" customHeight="false" outlineLevel="0" collapsed="false">
      <c r="A207" s="104" t="s">
        <v>278</v>
      </c>
      <c r="B207" s="105" t="s">
        <v>183</v>
      </c>
      <c r="C207" s="106" t="s">
        <v>102</v>
      </c>
      <c r="D207" s="110" t="s">
        <v>89</v>
      </c>
      <c r="E207" s="107" t="n">
        <v>0.17</v>
      </c>
      <c r="F207" s="107"/>
      <c r="G207" s="107" t="n">
        <f aca="false">E207*2</f>
        <v>0.34</v>
      </c>
      <c r="I207" s="108"/>
      <c r="J207" s="108"/>
    </row>
    <row r="208" customFormat="false" ht="15" hidden="false" customHeight="false" outlineLevel="0" collapsed="false">
      <c r="A208" s="104" t="s">
        <v>278</v>
      </c>
      <c r="B208" s="105" t="s">
        <v>183</v>
      </c>
      <c r="C208" s="106" t="s">
        <v>141</v>
      </c>
      <c r="D208" s="106" t="s">
        <v>91</v>
      </c>
      <c r="E208" s="107" t="n">
        <v>0.014</v>
      </c>
      <c r="F208" s="107"/>
      <c r="G208" s="107" t="n">
        <f aca="false">E208*1</f>
        <v>0.014</v>
      </c>
      <c r="I208" s="108"/>
      <c r="J208" s="108"/>
    </row>
    <row r="209" customFormat="false" ht="23.25" hidden="false" customHeight="false" outlineLevel="0" collapsed="false">
      <c r="A209" s="104" t="s">
        <v>282</v>
      </c>
      <c r="B209" s="105" t="s">
        <v>283</v>
      </c>
      <c r="C209" s="105" t="s">
        <v>279</v>
      </c>
      <c r="D209" s="106" t="s">
        <v>87</v>
      </c>
      <c r="E209" s="107" t="n">
        <v>0.0882</v>
      </c>
      <c r="F209" s="107"/>
      <c r="G209" s="107" t="n">
        <f aca="false">E209*3</f>
        <v>0.2646</v>
      </c>
      <c r="I209" s="108"/>
      <c r="J209" s="108"/>
    </row>
    <row r="210" customFormat="false" ht="15" hidden="false" customHeight="false" outlineLevel="0" collapsed="false">
      <c r="A210" s="104" t="s">
        <v>282</v>
      </c>
      <c r="B210" s="105" t="s">
        <v>283</v>
      </c>
      <c r="C210" s="106" t="s">
        <v>101</v>
      </c>
      <c r="D210" s="106" t="s">
        <v>87</v>
      </c>
      <c r="E210" s="107" t="n">
        <v>0.0392</v>
      </c>
      <c r="F210" s="107"/>
      <c r="G210" s="107" t="n">
        <f aca="false">E210*3</f>
        <v>0.1176</v>
      </c>
      <c r="I210" s="108"/>
      <c r="J210" s="108"/>
    </row>
    <row r="211" customFormat="false" ht="15" hidden="false" customHeight="false" outlineLevel="0" collapsed="false">
      <c r="A211" s="104" t="s">
        <v>282</v>
      </c>
      <c r="B211" s="105" t="s">
        <v>283</v>
      </c>
      <c r="C211" s="106" t="s">
        <v>102</v>
      </c>
      <c r="D211" s="110" t="s">
        <v>89</v>
      </c>
      <c r="E211" s="107" t="n">
        <v>0.1764</v>
      </c>
      <c r="F211" s="107"/>
      <c r="G211" s="107" t="n">
        <f aca="false">E211*2</f>
        <v>0.3528</v>
      </c>
      <c r="I211" s="108"/>
      <c r="J211" s="108"/>
    </row>
    <row r="212" customFormat="false" ht="15" hidden="false" customHeight="false" outlineLevel="0" collapsed="false">
      <c r="A212" s="104" t="s">
        <v>284</v>
      </c>
      <c r="B212" s="105" t="s">
        <v>98</v>
      </c>
      <c r="C212" s="105" t="s">
        <v>99</v>
      </c>
      <c r="D212" s="106" t="s">
        <v>100</v>
      </c>
      <c r="E212" s="107" t="n">
        <v>0.117</v>
      </c>
      <c r="F212" s="107"/>
      <c r="G212" s="107" t="n">
        <f aca="false">E212*11</f>
        <v>1.287</v>
      </c>
      <c r="I212" s="108"/>
      <c r="J212" s="108"/>
    </row>
    <row r="213" customFormat="false" ht="15" hidden="false" customHeight="false" outlineLevel="0" collapsed="false">
      <c r="A213" s="104" t="s">
        <v>284</v>
      </c>
      <c r="B213" s="105" t="s">
        <v>98</v>
      </c>
      <c r="C213" s="106" t="s">
        <v>101</v>
      </c>
      <c r="D213" s="106" t="s">
        <v>100</v>
      </c>
      <c r="E213" s="107" t="n">
        <v>0.04</v>
      </c>
      <c r="F213" s="107"/>
      <c r="G213" s="107" t="n">
        <f aca="false">E213*11</f>
        <v>0.44</v>
      </c>
      <c r="I213" s="108"/>
      <c r="J213" s="108"/>
    </row>
    <row r="214" customFormat="false" ht="15" hidden="false" customHeight="false" outlineLevel="0" collapsed="false">
      <c r="A214" s="104" t="s">
        <v>284</v>
      </c>
      <c r="B214" s="105" t="s">
        <v>98</v>
      </c>
      <c r="C214" s="106" t="s">
        <v>102</v>
      </c>
      <c r="D214" s="110" t="s">
        <v>89</v>
      </c>
      <c r="E214" s="107" t="n">
        <v>0.17</v>
      </c>
      <c r="F214" s="107"/>
      <c r="G214" s="107" t="n">
        <f aca="false">E214*2</f>
        <v>0.34</v>
      </c>
      <c r="I214" s="108"/>
      <c r="J214" s="108"/>
    </row>
    <row r="215" customFormat="false" ht="15" hidden="false" customHeight="false" outlineLevel="0" collapsed="false">
      <c r="A215" s="104" t="s">
        <v>285</v>
      </c>
      <c r="B215" s="105" t="s">
        <v>187</v>
      </c>
      <c r="C215" s="106" t="s">
        <v>188</v>
      </c>
      <c r="D215" s="106" t="s">
        <v>152</v>
      </c>
      <c r="E215" s="107"/>
      <c r="F215" s="107" t="n">
        <v>0.033</v>
      </c>
      <c r="G215" s="107" t="n">
        <f aca="false">F215*240</f>
        <v>7.92</v>
      </c>
      <c r="I215" s="108"/>
      <c r="J215" s="108"/>
    </row>
    <row r="216" customFormat="false" ht="34.5" hidden="false" customHeight="false" outlineLevel="0" collapsed="false">
      <c r="A216" s="104" t="s">
        <v>285</v>
      </c>
      <c r="B216" s="105" t="s">
        <v>187</v>
      </c>
      <c r="C216" s="105" t="s">
        <v>286</v>
      </c>
      <c r="D216" s="106" t="s">
        <v>152</v>
      </c>
      <c r="E216" s="107" t="n">
        <v>0.0025</v>
      </c>
      <c r="F216" s="107"/>
      <c r="G216" s="107" t="n">
        <f aca="false">E216*240</f>
        <v>0.6</v>
      </c>
      <c r="I216" s="108"/>
      <c r="J216" s="108"/>
    </row>
    <row r="217" customFormat="false" ht="15" hidden="false" customHeight="false" outlineLevel="0" collapsed="false">
      <c r="A217" s="104" t="s">
        <v>285</v>
      </c>
      <c r="B217" s="105" t="s">
        <v>187</v>
      </c>
      <c r="C217" s="106" t="s">
        <v>84</v>
      </c>
      <c r="D217" s="106" t="s">
        <v>149</v>
      </c>
      <c r="E217" s="107" t="n">
        <v>0.0021</v>
      </c>
      <c r="F217" s="107"/>
      <c r="G217" s="107" t="n">
        <f aca="false">E217*48</f>
        <v>0.1008</v>
      </c>
      <c r="I217" s="108"/>
      <c r="J217" s="108"/>
    </row>
    <row r="218" customFormat="false" ht="15" hidden="false" customHeight="false" outlineLevel="0" collapsed="false">
      <c r="A218" s="104" t="s">
        <v>285</v>
      </c>
      <c r="B218" s="105" t="s">
        <v>187</v>
      </c>
      <c r="C218" s="106" t="s">
        <v>190</v>
      </c>
      <c r="D218" s="106" t="s">
        <v>100</v>
      </c>
      <c r="E218" s="107" t="n">
        <v>0.0026</v>
      </c>
      <c r="F218" s="107"/>
      <c r="G218" s="107" t="n">
        <f aca="false">E218*11</f>
        <v>0.0286</v>
      </c>
      <c r="I218" s="108"/>
      <c r="J218" s="108"/>
    </row>
    <row r="219" customFormat="false" ht="15" hidden="false" customHeight="false" outlineLevel="0" collapsed="false">
      <c r="A219" s="104" t="s">
        <v>285</v>
      </c>
      <c r="B219" s="105" t="s">
        <v>187</v>
      </c>
      <c r="C219" s="106" t="s">
        <v>96</v>
      </c>
      <c r="D219" s="106" t="s">
        <v>89</v>
      </c>
      <c r="E219" s="107" t="n">
        <v>0.0073</v>
      </c>
      <c r="F219" s="107"/>
      <c r="G219" s="107" t="n">
        <f aca="false">E219*2</f>
        <v>0.0146</v>
      </c>
      <c r="I219" s="108"/>
      <c r="J219" s="108"/>
    </row>
    <row r="220" customFormat="false" ht="15" hidden="false" customHeight="false" outlineLevel="0" collapsed="false">
      <c r="A220" s="104" t="s">
        <v>285</v>
      </c>
      <c r="B220" s="105" t="s">
        <v>187</v>
      </c>
      <c r="C220" s="106" t="s">
        <v>90</v>
      </c>
      <c r="D220" s="106" t="s">
        <v>91</v>
      </c>
      <c r="E220" s="107" t="n">
        <v>0.014</v>
      </c>
      <c r="F220" s="107"/>
      <c r="G220" s="107" t="n">
        <f aca="false">E220*1</f>
        <v>0.014</v>
      </c>
      <c r="I220" s="108"/>
      <c r="J220" s="108"/>
    </row>
    <row r="221" customFormat="false" ht="23.25" hidden="false" customHeight="false" outlineLevel="0" collapsed="false">
      <c r="A221" s="104" t="s">
        <v>287</v>
      </c>
      <c r="B221" s="105" t="s">
        <v>288</v>
      </c>
      <c r="C221" s="105" t="s">
        <v>289</v>
      </c>
      <c r="D221" s="106" t="s">
        <v>226</v>
      </c>
      <c r="E221" s="107" t="n">
        <v>0.0025</v>
      </c>
      <c r="F221" s="107"/>
      <c r="G221" s="107" t="n">
        <f aca="false">E221*2*240</f>
        <v>1.2</v>
      </c>
      <c r="I221" s="108"/>
      <c r="J221" s="108"/>
    </row>
    <row r="222" customFormat="false" ht="15" hidden="false" customHeight="false" outlineLevel="0" collapsed="false">
      <c r="A222" s="104" t="s">
        <v>287</v>
      </c>
      <c r="B222" s="105" t="s">
        <v>288</v>
      </c>
      <c r="C222" s="106" t="s">
        <v>84</v>
      </c>
      <c r="D222" s="106" t="s">
        <v>149</v>
      </c>
      <c r="E222" s="107" t="n">
        <v>0.0026</v>
      </c>
      <c r="F222" s="107"/>
      <c r="G222" s="107" t="n">
        <f aca="false">E222*48</f>
        <v>0.1248</v>
      </c>
      <c r="I222" s="108"/>
      <c r="J222" s="108"/>
    </row>
    <row r="223" customFormat="false" ht="15" hidden="false" customHeight="false" outlineLevel="0" collapsed="false">
      <c r="A223" s="104" t="s">
        <v>287</v>
      </c>
      <c r="B223" s="105" t="s">
        <v>288</v>
      </c>
      <c r="C223" s="106" t="s">
        <v>290</v>
      </c>
      <c r="D223" s="106" t="s">
        <v>85</v>
      </c>
      <c r="E223" s="107" t="n">
        <v>0.0078</v>
      </c>
      <c r="F223" s="107"/>
      <c r="G223" s="107" t="n">
        <f aca="false">E223*11</f>
        <v>0.0858</v>
      </c>
      <c r="I223" s="108"/>
      <c r="J223" s="108"/>
    </row>
    <row r="224" customFormat="false" ht="15" hidden="false" customHeight="false" outlineLevel="0" collapsed="false">
      <c r="A224" s="104" t="s">
        <v>287</v>
      </c>
      <c r="B224" s="105" t="s">
        <v>288</v>
      </c>
      <c r="C224" s="106" t="s">
        <v>185</v>
      </c>
      <c r="D224" s="106" t="s">
        <v>87</v>
      </c>
      <c r="E224" s="107" t="n">
        <v>0.0015</v>
      </c>
      <c r="F224" s="107"/>
      <c r="G224" s="107" t="n">
        <f aca="false">E224*3</f>
        <v>0.0045</v>
      </c>
      <c r="I224" s="108"/>
      <c r="J224" s="108"/>
    </row>
    <row r="225" customFormat="false" ht="15" hidden="false" customHeight="false" outlineLevel="0" collapsed="false">
      <c r="A225" s="104" t="s">
        <v>287</v>
      </c>
      <c r="B225" s="105" t="s">
        <v>288</v>
      </c>
      <c r="C225" s="106" t="s">
        <v>102</v>
      </c>
      <c r="D225" s="106" t="s">
        <v>110</v>
      </c>
      <c r="E225" s="107" t="n">
        <v>0.0088</v>
      </c>
      <c r="F225" s="107"/>
      <c r="G225" s="107" t="n">
        <f aca="false">E225*2</f>
        <v>0.0176</v>
      </c>
      <c r="I225" s="108"/>
      <c r="J225" s="108"/>
    </row>
    <row r="226" customFormat="false" ht="23.25" hidden="false" customHeight="false" outlineLevel="0" collapsed="false">
      <c r="A226" s="104" t="s">
        <v>287</v>
      </c>
      <c r="B226" s="105" t="s">
        <v>288</v>
      </c>
      <c r="C226" s="106" t="s">
        <v>291</v>
      </c>
      <c r="D226" s="106" t="s">
        <v>91</v>
      </c>
      <c r="E226" s="107" t="n">
        <v>0.0083</v>
      </c>
      <c r="F226" s="107"/>
      <c r="G226" s="107" t="n">
        <f aca="false">E226*1</f>
        <v>0.0083</v>
      </c>
      <c r="I226" s="108"/>
      <c r="J226" s="108"/>
    </row>
    <row r="227" customFormat="false" ht="15" hidden="false" customHeight="false" outlineLevel="0" collapsed="false">
      <c r="A227" s="104" t="s">
        <v>287</v>
      </c>
      <c r="B227" s="105" t="s">
        <v>288</v>
      </c>
      <c r="C227" s="106" t="s">
        <v>90</v>
      </c>
      <c r="D227" s="106" t="s">
        <v>91</v>
      </c>
      <c r="E227" s="107" t="n">
        <v>0.014</v>
      </c>
      <c r="F227" s="107"/>
      <c r="G227" s="107" t="n">
        <f aca="false">E227*1</f>
        <v>0.014</v>
      </c>
      <c r="I227" s="108"/>
      <c r="J227" s="108"/>
    </row>
    <row r="228" customFormat="false" ht="34.5" hidden="false" customHeight="false" outlineLevel="0" collapsed="false">
      <c r="A228" s="104" t="s">
        <v>292</v>
      </c>
      <c r="B228" s="105" t="s">
        <v>293</v>
      </c>
      <c r="C228" s="105" t="s">
        <v>294</v>
      </c>
      <c r="D228" s="106" t="s">
        <v>152</v>
      </c>
      <c r="E228" s="107" t="n">
        <v>0.004</v>
      </c>
      <c r="F228" s="107"/>
      <c r="G228" s="107" t="n">
        <f aca="false">E228*240</f>
        <v>0.96</v>
      </c>
    </row>
    <row r="229" customFormat="false" ht="23.25" hidden="false" customHeight="false" outlineLevel="0" collapsed="false">
      <c r="A229" s="104" t="s">
        <v>292</v>
      </c>
      <c r="B229" s="105" t="s">
        <v>293</v>
      </c>
      <c r="C229" s="106" t="s">
        <v>188</v>
      </c>
      <c r="D229" s="106" t="s">
        <v>152</v>
      </c>
      <c r="E229" s="107"/>
      <c r="F229" s="107" t="n">
        <v>0.033</v>
      </c>
      <c r="G229" s="107" t="n">
        <f aca="false">F229*240</f>
        <v>7.92</v>
      </c>
    </row>
    <row r="230" customFormat="false" ht="23.25" hidden="false" customHeight="false" outlineLevel="0" collapsed="false">
      <c r="A230" s="104" t="s">
        <v>292</v>
      </c>
      <c r="B230" s="105" t="s">
        <v>293</v>
      </c>
      <c r="C230" s="106" t="s">
        <v>84</v>
      </c>
      <c r="D230" s="106" t="s">
        <v>149</v>
      </c>
      <c r="E230" s="107" t="n">
        <v>0.0026</v>
      </c>
      <c r="F230" s="107"/>
      <c r="G230" s="107" t="n">
        <f aca="false">E230*48</f>
        <v>0.1248</v>
      </c>
    </row>
    <row r="231" customFormat="false" ht="23.25" hidden="false" customHeight="false" outlineLevel="0" collapsed="false">
      <c r="A231" s="104" t="s">
        <v>292</v>
      </c>
      <c r="B231" s="105" t="s">
        <v>293</v>
      </c>
      <c r="C231" s="106" t="s">
        <v>238</v>
      </c>
      <c r="D231" s="106" t="s">
        <v>100</v>
      </c>
      <c r="E231" s="107" t="n">
        <v>0.0025</v>
      </c>
      <c r="F231" s="107"/>
      <c r="G231" s="107" t="n">
        <f aca="false">E231*11</f>
        <v>0.0275</v>
      </c>
    </row>
    <row r="232" customFormat="false" ht="23.25" hidden="false" customHeight="false" outlineLevel="0" collapsed="false">
      <c r="A232" s="104" t="s">
        <v>292</v>
      </c>
      <c r="B232" s="105" t="s">
        <v>293</v>
      </c>
      <c r="C232" s="106" t="s">
        <v>96</v>
      </c>
      <c r="D232" s="106" t="s">
        <v>89</v>
      </c>
      <c r="E232" s="107" t="n">
        <v>0.0094</v>
      </c>
      <c r="F232" s="107"/>
      <c r="G232" s="107" t="n">
        <f aca="false">E232*2</f>
        <v>0.0188</v>
      </c>
    </row>
    <row r="233" customFormat="false" ht="23.25" hidden="false" customHeight="false" outlineLevel="0" collapsed="false">
      <c r="A233" s="104" t="s">
        <v>292</v>
      </c>
      <c r="B233" s="105" t="s">
        <v>293</v>
      </c>
      <c r="C233" s="106" t="s">
        <v>90</v>
      </c>
      <c r="D233" s="106" t="s">
        <v>91</v>
      </c>
      <c r="E233" s="107" t="n">
        <v>0.015</v>
      </c>
      <c r="F233" s="107"/>
      <c r="G233" s="107" t="n">
        <f aca="false">E233*1</f>
        <v>0.015</v>
      </c>
    </row>
    <row r="234" customFormat="false" ht="15" hidden="false" customHeight="false" outlineLevel="0" collapsed="false">
      <c r="A234" s="104" t="s">
        <v>295</v>
      </c>
      <c r="B234" s="105" t="s">
        <v>296</v>
      </c>
      <c r="C234" s="106" t="s">
        <v>214</v>
      </c>
      <c r="D234" s="106" t="s">
        <v>125</v>
      </c>
      <c r="E234" s="107"/>
      <c r="F234" s="107" t="n">
        <v>0.1</v>
      </c>
      <c r="G234" s="107" t="n">
        <f aca="false">F234*2*48</f>
        <v>9.6</v>
      </c>
    </row>
    <row r="235" customFormat="false" ht="23.25" hidden="false" customHeight="false" outlineLevel="0" collapsed="false">
      <c r="A235" s="104" t="s">
        <v>295</v>
      </c>
      <c r="B235" s="115" t="s">
        <v>154</v>
      </c>
      <c r="C235" s="115" t="s">
        <v>297</v>
      </c>
      <c r="D235" s="106" t="s">
        <v>87</v>
      </c>
      <c r="E235" s="118"/>
      <c r="F235" s="118" t="n">
        <v>1.5</v>
      </c>
      <c r="G235" s="118" t="n">
        <f aca="false">F235*3</f>
        <v>4.5</v>
      </c>
      <c r="J235" s="108"/>
    </row>
    <row r="236" customFormat="false" ht="45.75" hidden="false" customHeight="false" outlineLevel="0" collapsed="false">
      <c r="A236" s="104" t="s">
        <v>295</v>
      </c>
      <c r="B236" s="105" t="s">
        <v>296</v>
      </c>
      <c r="C236" s="106" t="s">
        <v>298</v>
      </c>
      <c r="D236" s="106" t="s">
        <v>149</v>
      </c>
      <c r="E236" s="107" t="n">
        <v>0.02</v>
      </c>
      <c r="F236" s="107"/>
      <c r="G236" s="107" t="n">
        <f aca="false">E236*48</f>
        <v>0.96</v>
      </c>
    </row>
    <row r="237" customFormat="false" ht="45.75" hidden="false" customHeight="false" outlineLevel="0" collapsed="false">
      <c r="A237" s="104" t="s">
        <v>295</v>
      </c>
      <c r="B237" s="105" t="s">
        <v>296</v>
      </c>
      <c r="C237" s="106" t="s">
        <v>299</v>
      </c>
      <c r="D237" s="106" t="s">
        <v>87</v>
      </c>
      <c r="E237" s="107" t="n">
        <v>0.07</v>
      </c>
      <c r="F237" s="107"/>
      <c r="G237" s="107" t="n">
        <f aca="false">E237*3</f>
        <v>0.21</v>
      </c>
    </row>
    <row r="238" customFormat="false" ht="15" hidden="false" customHeight="false" outlineLevel="0" collapsed="false">
      <c r="A238" s="104" t="s">
        <v>295</v>
      </c>
      <c r="B238" s="105" t="s">
        <v>296</v>
      </c>
      <c r="C238" s="106" t="s">
        <v>300</v>
      </c>
      <c r="D238" s="106" t="s">
        <v>91</v>
      </c>
      <c r="E238" s="107" t="n">
        <v>0.08</v>
      </c>
      <c r="F238" s="107"/>
      <c r="G238" s="107" t="n">
        <f aca="false">E238*1</f>
        <v>0.08</v>
      </c>
    </row>
    <row r="239" customFormat="false" ht="23.25" hidden="false" customHeight="false" outlineLevel="0" collapsed="false">
      <c r="A239" s="104" t="s">
        <v>301</v>
      </c>
      <c r="B239" s="105" t="s">
        <v>293</v>
      </c>
      <c r="C239" s="105" t="s">
        <v>302</v>
      </c>
      <c r="D239" s="106" t="s">
        <v>125</v>
      </c>
      <c r="E239" s="107" t="n">
        <v>0.0026</v>
      </c>
      <c r="F239" s="107"/>
      <c r="G239" s="107" t="n">
        <f aca="false">E239*2*48</f>
        <v>0.2496</v>
      </c>
    </row>
    <row r="240" customFormat="false" ht="23.25" hidden="false" customHeight="false" outlineLevel="0" collapsed="false">
      <c r="A240" s="104" t="s">
        <v>301</v>
      </c>
      <c r="B240" s="105" t="s">
        <v>293</v>
      </c>
      <c r="C240" s="106" t="s">
        <v>84</v>
      </c>
      <c r="D240" s="106" t="s">
        <v>149</v>
      </c>
      <c r="E240" s="107" t="n">
        <v>0.0026</v>
      </c>
      <c r="F240" s="107"/>
      <c r="G240" s="107" t="n">
        <f aca="false">E240*48</f>
        <v>0.1248</v>
      </c>
    </row>
    <row r="241" customFormat="false" ht="23.25" hidden="false" customHeight="false" outlineLevel="0" collapsed="false">
      <c r="A241" s="104" t="s">
        <v>301</v>
      </c>
      <c r="B241" s="105" t="s">
        <v>293</v>
      </c>
      <c r="C241" s="106" t="s">
        <v>238</v>
      </c>
      <c r="D241" s="106" t="s">
        <v>100</v>
      </c>
      <c r="E241" s="107" t="n">
        <v>0.0094</v>
      </c>
      <c r="F241" s="107"/>
      <c r="G241" s="107" t="n">
        <f aca="false">E241*12</f>
        <v>0.1128</v>
      </c>
    </row>
    <row r="242" customFormat="false" ht="23.25" hidden="false" customHeight="false" outlineLevel="0" collapsed="false">
      <c r="A242" s="104" t="s">
        <v>301</v>
      </c>
      <c r="B242" s="105" t="s">
        <v>293</v>
      </c>
      <c r="C242" s="106" t="s">
        <v>96</v>
      </c>
      <c r="D242" s="106" t="s">
        <v>89</v>
      </c>
      <c r="E242" s="107" t="n">
        <v>0.015</v>
      </c>
      <c r="F242" s="107"/>
      <c r="G242" s="107" t="n">
        <f aca="false">E242*2</f>
        <v>0.03</v>
      </c>
    </row>
    <row r="243" customFormat="false" ht="23.25" hidden="false" customHeight="false" outlineLevel="0" collapsed="false">
      <c r="A243" s="104" t="s">
        <v>301</v>
      </c>
      <c r="B243" s="105" t="s">
        <v>293</v>
      </c>
      <c r="C243" s="106" t="s">
        <v>90</v>
      </c>
      <c r="D243" s="106" t="s">
        <v>91</v>
      </c>
      <c r="E243" s="107" t="n">
        <v>0.015</v>
      </c>
      <c r="F243" s="107"/>
      <c r="G243" s="107" t="n">
        <f aca="false">E243*1</f>
        <v>0.015</v>
      </c>
    </row>
    <row r="244" customFormat="false" ht="23.25" hidden="false" customHeight="false" outlineLevel="0" collapsed="false">
      <c r="A244" s="104" t="s">
        <v>303</v>
      </c>
      <c r="B244" s="105" t="s">
        <v>108</v>
      </c>
      <c r="C244" s="105" t="s">
        <v>304</v>
      </c>
      <c r="D244" s="106" t="s">
        <v>87</v>
      </c>
      <c r="E244" s="107" t="n">
        <v>0.00539</v>
      </c>
      <c r="F244" s="107"/>
      <c r="G244" s="107" t="n">
        <f aca="false">E244*3</f>
        <v>0.01617</v>
      </c>
      <c r="I244" s="108"/>
      <c r="J244" s="108"/>
    </row>
    <row r="245" customFormat="false" ht="15" hidden="false" customHeight="false" outlineLevel="0" collapsed="false">
      <c r="A245" s="104" t="s">
        <v>303</v>
      </c>
      <c r="B245" s="105" t="s">
        <v>108</v>
      </c>
      <c r="C245" s="105" t="s">
        <v>84</v>
      </c>
      <c r="D245" s="106" t="s">
        <v>110</v>
      </c>
      <c r="E245" s="107" t="n">
        <v>0.0026</v>
      </c>
      <c r="F245" s="107"/>
      <c r="G245" s="107" t="n">
        <f aca="false">E245*2</f>
        <v>0.0052</v>
      </c>
      <c r="I245" s="108"/>
      <c r="J245" s="108"/>
    </row>
    <row r="246" customFormat="false" ht="15" hidden="false" customHeight="false" outlineLevel="0" collapsed="false">
      <c r="A246" s="104" t="s">
        <v>303</v>
      </c>
      <c r="B246" s="105" t="s">
        <v>108</v>
      </c>
      <c r="C246" s="105" t="s">
        <v>111</v>
      </c>
      <c r="D246" s="106" t="s">
        <v>110</v>
      </c>
      <c r="E246" s="107" t="n">
        <v>0.016</v>
      </c>
      <c r="F246" s="107"/>
      <c r="G246" s="107" t="n">
        <f aca="false">E246*2</f>
        <v>0.032</v>
      </c>
      <c r="I246" s="108"/>
      <c r="J246" s="108"/>
    </row>
    <row r="247" customFormat="false" ht="15" hidden="false" customHeight="false" outlineLevel="0" collapsed="false">
      <c r="A247" s="104" t="s">
        <v>305</v>
      </c>
      <c r="B247" s="105" t="s">
        <v>192</v>
      </c>
      <c r="C247" s="105" t="s">
        <v>306</v>
      </c>
      <c r="D247" s="106" t="s">
        <v>152</v>
      </c>
      <c r="E247" s="107" t="n">
        <v>0.0025</v>
      </c>
      <c r="F247" s="107"/>
      <c r="G247" s="107" t="n">
        <f aca="false">E247*240</f>
        <v>0.6</v>
      </c>
      <c r="I247" s="108"/>
      <c r="J247" s="108"/>
    </row>
    <row r="248" customFormat="false" ht="23.25" hidden="false" customHeight="false" outlineLevel="0" collapsed="false">
      <c r="A248" s="104" t="s">
        <v>305</v>
      </c>
      <c r="B248" s="105" t="s">
        <v>192</v>
      </c>
      <c r="C248" s="106" t="s">
        <v>195</v>
      </c>
      <c r="D248" s="106" t="s">
        <v>152</v>
      </c>
      <c r="E248" s="107" t="n">
        <v>0.0025</v>
      </c>
      <c r="F248" s="107"/>
      <c r="G248" s="107" t="n">
        <f aca="false">E248*240</f>
        <v>0.6</v>
      </c>
      <c r="I248" s="108"/>
      <c r="J248" s="108"/>
    </row>
    <row r="249" customFormat="false" ht="15" hidden="false" customHeight="false" outlineLevel="0" collapsed="false">
      <c r="A249" s="104" t="s">
        <v>305</v>
      </c>
      <c r="B249" s="105" t="s">
        <v>192</v>
      </c>
      <c r="C249" s="105" t="s">
        <v>84</v>
      </c>
      <c r="D249" s="106" t="s">
        <v>149</v>
      </c>
      <c r="E249" s="107" t="n">
        <v>0.0026</v>
      </c>
      <c r="F249" s="107"/>
      <c r="G249" s="107" t="n">
        <f aca="false">E249*48</f>
        <v>0.1248</v>
      </c>
      <c r="I249" s="108"/>
      <c r="J249" s="108"/>
    </row>
    <row r="250" customFormat="false" ht="15" hidden="false" customHeight="false" outlineLevel="0" collapsed="false">
      <c r="A250" s="104" t="s">
        <v>305</v>
      </c>
      <c r="B250" s="105" t="s">
        <v>192</v>
      </c>
      <c r="C250" s="106" t="s">
        <v>196</v>
      </c>
      <c r="D250" s="106" t="s">
        <v>149</v>
      </c>
      <c r="E250" s="107"/>
      <c r="F250" s="107" t="n">
        <v>0.16</v>
      </c>
      <c r="G250" s="107" t="n">
        <f aca="false">F250*48</f>
        <v>7.68</v>
      </c>
      <c r="I250" s="108"/>
      <c r="J250" s="108"/>
    </row>
    <row r="251" customFormat="false" ht="15" hidden="false" customHeight="false" outlineLevel="0" collapsed="false">
      <c r="A251" s="104" t="s">
        <v>305</v>
      </c>
      <c r="B251" s="105" t="s">
        <v>192</v>
      </c>
      <c r="C251" s="105" t="s">
        <v>197</v>
      </c>
      <c r="D251" s="106" t="s">
        <v>100</v>
      </c>
      <c r="E251" s="107" t="n">
        <v>0.0064</v>
      </c>
      <c r="F251" s="107"/>
      <c r="G251" s="107" t="n">
        <f aca="false">E251*11</f>
        <v>0.0704</v>
      </c>
      <c r="I251" s="108"/>
      <c r="J251" s="108"/>
    </row>
    <row r="252" customFormat="false" ht="15" hidden="false" customHeight="false" outlineLevel="0" collapsed="false">
      <c r="A252" s="104" t="s">
        <v>305</v>
      </c>
      <c r="B252" s="105" t="s">
        <v>192</v>
      </c>
      <c r="C252" s="106" t="s">
        <v>96</v>
      </c>
      <c r="D252" s="106" t="s">
        <v>89</v>
      </c>
      <c r="E252" s="107" t="n">
        <v>0.0073</v>
      </c>
      <c r="F252" s="107"/>
      <c r="G252" s="107" t="n">
        <f aca="false">E252*2</f>
        <v>0.0146</v>
      </c>
      <c r="I252" s="108"/>
      <c r="J252" s="108"/>
    </row>
    <row r="253" customFormat="false" ht="15" hidden="false" customHeight="false" outlineLevel="0" collapsed="false">
      <c r="A253" s="104" t="s">
        <v>305</v>
      </c>
      <c r="B253" s="105" t="s">
        <v>192</v>
      </c>
      <c r="C253" s="105" t="s">
        <v>90</v>
      </c>
      <c r="D253" s="106" t="s">
        <v>91</v>
      </c>
      <c r="E253" s="107" t="n">
        <v>0.0147</v>
      </c>
      <c r="F253" s="107"/>
      <c r="G253" s="107" t="n">
        <f aca="false">E253*1</f>
        <v>0.0147</v>
      </c>
      <c r="I253" s="108"/>
      <c r="J253" s="108"/>
    </row>
    <row r="254" customFormat="false" ht="15" hidden="false" customHeight="false" outlineLevel="0" collapsed="false">
      <c r="A254" s="104" t="s">
        <v>307</v>
      </c>
      <c r="B254" s="105" t="s">
        <v>308</v>
      </c>
      <c r="C254" s="105" t="s">
        <v>309</v>
      </c>
      <c r="D254" s="106" t="s">
        <v>152</v>
      </c>
      <c r="E254" s="107" t="n">
        <v>0.0015</v>
      </c>
      <c r="F254" s="107"/>
      <c r="G254" s="107" t="n">
        <f aca="false">E254*240</f>
        <v>0.36</v>
      </c>
      <c r="I254" s="108"/>
      <c r="J254" s="108"/>
    </row>
    <row r="255" customFormat="false" ht="15" hidden="false" customHeight="false" outlineLevel="0" collapsed="false">
      <c r="A255" s="104" t="s">
        <v>307</v>
      </c>
      <c r="B255" s="105" t="s">
        <v>308</v>
      </c>
      <c r="C255" s="106" t="s">
        <v>84</v>
      </c>
      <c r="D255" s="106" t="s">
        <v>83</v>
      </c>
      <c r="E255" s="107" t="n">
        <v>0.0039</v>
      </c>
      <c r="F255" s="107"/>
      <c r="G255" s="107" t="n">
        <f aca="false">E255*48</f>
        <v>0.1872</v>
      </c>
      <c r="I255" s="108"/>
      <c r="J255" s="108"/>
    </row>
    <row r="256" customFormat="false" ht="15" hidden="false" customHeight="false" outlineLevel="0" collapsed="false">
      <c r="A256" s="104" t="s">
        <v>307</v>
      </c>
      <c r="B256" s="105" t="s">
        <v>308</v>
      </c>
      <c r="C256" s="106" t="s">
        <v>310</v>
      </c>
      <c r="D256" s="106" t="s">
        <v>100</v>
      </c>
      <c r="E256" s="107" t="n">
        <v>0.0015</v>
      </c>
      <c r="F256" s="107"/>
      <c r="G256" s="107" t="n">
        <f aca="false">E256*11</f>
        <v>0.0165</v>
      </c>
      <c r="I256" s="108"/>
      <c r="J256" s="108"/>
    </row>
    <row r="257" customFormat="false" ht="15" hidden="false" customHeight="false" outlineLevel="0" collapsed="false">
      <c r="A257" s="104" t="s">
        <v>307</v>
      </c>
      <c r="B257" s="105" t="s">
        <v>308</v>
      </c>
      <c r="C257" s="106" t="s">
        <v>102</v>
      </c>
      <c r="D257" s="106" t="s">
        <v>110</v>
      </c>
      <c r="E257" s="107" t="n">
        <v>0.0073</v>
      </c>
      <c r="F257" s="107"/>
      <c r="G257" s="107" t="n">
        <f aca="false">E257*2</f>
        <v>0.0146</v>
      </c>
      <c r="I257" s="108"/>
      <c r="J257" s="108"/>
    </row>
    <row r="258" customFormat="false" ht="15" hidden="false" customHeight="false" outlineLevel="0" collapsed="false">
      <c r="A258" s="104" t="s">
        <v>307</v>
      </c>
      <c r="B258" s="105" t="s">
        <v>308</v>
      </c>
      <c r="C258" s="106" t="s">
        <v>90</v>
      </c>
      <c r="D258" s="106" t="s">
        <v>91</v>
      </c>
      <c r="E258" s="107" t="n">
        <v>0.0147</v>
      </c>
      <c r="F258" s="107"/>
      <c r="G258" s="107" t="n">
        <f aca="false">E258*1</f>
        <v>0.0147</v>
      </c>
      <c r="I258" s="108"/>
      <c r="J258" s="108"/>
    </row>
    <row r="259" customFormat="false" ht="15" hidden="false" customHeight="false" outlineLevel="0" collapsed="false">
      <c r="A259" s="104" t="s">
        <v>311</v>
      </c>
      <c r="B259" s="105" t="s">
        <v>312</v>
      </c>
      <c r="C259" s="106" t="s">
        <v>313</v>
      </c>
      <c r="D259" s="106" t="s">
        <v>152</v>
      </c>
      <c r="E259" s="107"/>
      <c r="F259" s="107" t="n">
        <v>1</v>
      </c>
      <c r="G259" s="107" t="n">
        <f aca="false">F259*240</f>
        <v>240</v>
      </c>
      <c r="I259" s="108"/>
      <c r="J259" s="108"/>
    </row>
    <row r="260" customFormat="false" ht="15" hidden="false" customHeight="false" outlineLevel="0" collapsed="false">
      <c r="A260" s="104" t="s">
        <v>314</v>
      </c>
      <c r="B260" s="105" t="s">
        <v>315</v>
      </c>
      <c r="C260" s="106" t="s">
        <v>316</v>
      </c>
      <c r="D260" s="106" t="s">
        <v>89</v>
      </c>
      <c r="E260" s="107" t="n">
        <v>0.24</v>
      </c>
      <c r="F260" s="107"/>
      <c r="G260" s="107" t="n">
        <f aca="false">E260*2</f>
        <v>0.48</v>
      </c>
      <c r="I260" s="108"/>
      <c r="J260" s="108"/>
    </row>
    <row r="261" customFormat="false" ht="23.25" hidden="false" customHeight="false" outlineLevel="0" collapsed="false">
      <c r="A261" s="104" t="s">
        <v>317</v>
      </c>
      <c r="B261" s="105" t="s">
        <v>318</v>
      </c>
      <c r="C261" s="105" t="s">
        <v>319</v>
      </c>
      <c r="D261" s="106" t="s">
        <v>152</v>
      </c>
      <c r="E261" s="107" t="n">
        <v>0.0025</v>
      </c>
      <c r="F261" s="107"/>
      <c r="G261" s="107" t="n">
        <f aca="false">E261*240</f>
        <v>0.6</v>
      </c>
      <c r="I261" s="108"/>
      <c r="J261" s="108"/>
    </row>
    <row r="262" customFormat="false" ht="15" hidden="false" customHeight="false" outlineLevel="0" collapsed="false">
      <c r="A262" s="104" t="s">
        <v>317</v>
      </c>
      <c r="B262" s="105" t="s">
        <v>318</v>
      </c>
      <c r="C262" s="105" t="s">
        <v>320</v>
      </c>
      <c r="D262" s="106" t="s">
        <v>152</v>
      </c>
      <c r="E262" s="107" t="n">
        <v>0.0025</v>
      </c>
      <c r="F262" s="107"/>
      <c r="G262" s="107" t="n">
        <f aca="false">E262*240</f>
        <v>0.6</v>
      </c>
      <c r="I262" s="108"/>
      <c r="J262" s="108"/>
    </row>
    <row r="263" customFormat="false" ht="15" hidden="false" customHeight="false" outlineLevel="0" collapsed="false">
      <c r="A263" s="104" t="s">
        <v>317</v>
      </c>
      <c r="B263" s="105" t="s">
        <v>318</v>
      </c>
      <c r="C263" s="105" t="s">
        <v>84</v>
      </c>
      <c r="D263" s="106" t="s">
        <v>149</v>
      </c>
      <c r="E263" s="107" t="n">
        <v>0.0026</v>
      </c>
      <c r="F263" s="107"/>
      <c r="G263" s="107" t="n">
        <f aca="false">E263*48</f>
        <v>0.1248</v>
      </c>
      <c r="I263" s="108"/>
      <c r="J263" s="108"/>
    </row>
    <row r="264" customFormat="false" ht="15" hidden="false" customHeight="false" outlineLevel="0" collapsed="false">
      <c r="A264" s="104" t="s">
        <v>317</v>
      </c>
      <c r="B264" s="105" t="s">
        <v>318</v>
      </c>
      <c r="C264" s="106" t="s">
        <v>321</v>
      </c>
      <c r="D264" s="106" t="s">
        <v>100</v>
      </c>
      <c r="E264" s="107" t="n">
        <v>0.00264</v>
      </c>
      <c r="F264" s="107"/>
      <c r="G264" s="107" t="n">
        <f aca="false">E264*11</f>
        <v>0.02904</v>
      </c>
      <c r="I264" s="108"/>
      <c r="J264" s="108"/>
    </row>
    <row r="265" customFormat="false" ht="15" hidden="false" customHeight="false" outlineLevel="0" collapsed="false">
      <c r="A265" s="104" t="s">
        <v>317</v>
      </c>
      <c r="B265" s="105" t="s">
        <v>318</v>
      </c>
      <c r="C265" s="106" t="s">
        <v>102</v>
      </c>
      <c r="D265" s="106" t="s">
        <v>110</v>
      </c>
      <c r="E265" s="107" t="n">
        <v>0.0073</v>
      </c>
      <c r="F265" s="107"/>
      <c r="G265" s="107" t="n">
        <f aca="false">E265*2</f>
        <v>0.0146</v>
      </c>
      <c r="I265" s="108"/>
      <c r="J265" s="108"/>
    </row>
    <row r="266" customFormat="false" ht="15" hidden="false" customHeight="false" outlineLevel="0" collapsed="false">
      <c r="A266" s="104" t="s">
        <v>317</v>
      </c>
      <c r="B266" s="105" t="s">
        <v>318</v>
      </c>
      <c r="C266" s="106" t="s">
        <v>90</v>
      </c>
      <c r="D266" s="106" t="s">
        <v>91</v>
      </c>
      <c r="E266" s="107" t="n">
        <v>0.014</v>
      </c>
      <c r="F266" s="107"/>
      <c r="G266" s="107" t="n">
        <f aca="false">E266*1</f>
        <v>0.014</v>
      </c>
      <c r="I266" s="108"/>
      <c r="J266" s="108"/>
    </row>
    <row r="267" customFormat="false" ht="15" hidden="false" customHeight="false" outlineLevel="0" collapsed="false">
      <c r="A267" s="104" t="s">
        <v>322</v>
      </c>
      <c r="B267" s="105" t="s">
        <v>220</v>
      </c>
      <c r="C267" s="106" t="s">
        <v>188</v>
      </c>
      <c r="D267" s="106" t="s">
        <v>152</v>
      </c>
      <c r="E267" s="107"/>
      <c r="F267" s="107" t="n">
        <v>0.025</v>
      </c>
      <c r="G267" s="107" t="n">
        <f aca="false">F267*240</f>
        <v>6</v>
      </c>
      <c r="I267" s="108"/>
      <c r="J267" s="108"/>
    </row>
    <row r="268" customFormat="false" ht="23.25" hidden="false" customHeight="false" outlineLevel="0" collapsed="false">
      <c r="A268" s="104" t="s">
        <v>322</v>
      </c>
      <c r="B268" s="105" t="s">
        <v>220</v>
      </c>
      <c r="C268" s="105" t="s">
        <v>323</v>
      </c>
      <c r="D268" s="106" t="s">
        <v>152</v>
      </c>
      <c r="E268" s="107" t="n">
        <v>0.0025</v>
      </c>
      <c r="F268" s="107"/>
      <c r="G268" s="107" t="n">
        <f aca="false">E268*240</f>
        <v>0.6</v>
      </c>
      <c r="I268" s="108"/>
      <c r="J268" s="108"/>
    </row>
    <row r="269" customFormat="false" ht="15" hidden="false" customHeight="false" outlineLevel="0" collapsed="false">
      <c r="A269" s="104" t="s">
        <v>322</v>
      </c>
      <c r="B269" s="105" t="s">
        <v>220</v>
      </c>
      <c r="C269" s="106" t="s">
        <v>84</v>
      </c>
      <c r="D269" s="106" t="s">
        <v>149</v>
      </c>
      <c r="E269" s="107" t="n">
        <v>0.0026</v>
      </c>
      <c r="F269" s="107"/>
      <c r="G269" s="107" t="n">
        <f aca="false">E269*48</f>
        <v>0.1248</v>
      </c>
      <c r="I269" s="108"/>
      <c r="J269" s="108"/>
    </row>
    <row r="270" customFormat="false" ht="15" hidden="false" customHeight="false" outlineLevel="0" collapsed="false">
      <c r="A270" s="104" t="s">
        <v>322</v>
      </c>
      <c r="B270" s="105" t="s">
        <v>220</v>
      </c>
      <c r="C270" s="106" t="s">
        <v>190</v>
      </c>
      <c r="D270" s="106" t="s">
        <v>100</v>
      </c>
      <c r="E270" s="107" t="n">
        <v>0.002646</v>
      </c>
      <c r="F270" s="107"/>
      <c r="G270" s="107" t="n">
        <f aca="false">E270*11</f>
        <v>0.029106</v>
      </c>
      <c r="I270" s="108"/>
      <c r="J270" s="108"/>
    </row>
    <row r="271" customFormat="false" ht="15" hidden="false" customHeight="false" outlineLevel="0" collapsed="false">
      <c r="A271" s="104" t="s">
        <v>322</v>
      </c>
      <c r="B271" s="105" t="s">
        <v>220</v>
      </c>
      <c r="C271" s="106" t="s">
        <v>96</v>
      </c>
      <c r="D271" s="106" t="s">
        <v>89</v>
      </c>
      <c r="E271" s="107" t="n">
        <v>0.00735</v>
      </c>
      <c r="F271" s="107"/>
      <c r="G271" s="107" t="n">
        <f aca="false">E271*2</f>
        <v>0.0147</v>
      </c>
      <c r="I271" s="108"/>
      <c r="J271" s="108"/>
    </row>
    <row r="272" customFormat="false" ht="15" hidden="false" customHeight="false" outlineLevel="0" collapsed="false">
      <c r="A272" s="104" t="s">
        <v>322</v>
      </c>
      <c r="B272" s="105" t="s">
        <v>220</v>
      </c>
      <c r="C272" s="106" t="s">
        <v>90</v>
      </c>
      <c r="D272" s="106" t="s">
        <v>91</v>
      </c>
      <c r="E272" s="107" t="n">
        <v>0.0147</v>
      </c>
      <c r="F272" s="107"/>
      <c r="G272" s="107" t="n">
        <f aca="false">E272*1</f>
        <v>0.0147</v>
      </c>
      <c r="I272" s="108"/>
      <c r="J272" s="108"/>
    </row>
    <row r="273" customFormat="false" ht="23.25" hidden="false" customHeight="false" outlineLevel="0" collapsed="false">
      <c r="A273" s="113" t="s">
        <v>324</v>
      </c>
      <c r="B273" s="106" t="s">
        <v>145</v>
      </c>
      <c r="C273" s="105" t="s">
        <v>325</v>
      </c>
      <c r="D273" s="106" t="s">
        <v>89</v>
      </c>
      <c r="E273" s="107" t="n">
        <v>0.039</v>
      </c>
      <c r="F273" s="107"/>
      <c r="G273" s="107" t="n">
        <f aca="false">E273*2</f>
        <v>0.078</v>
      </c>
      <c r="I273" s="108"/>
      <c r="J273" s="108"/>
    </row>
    <row r="274" customFormat="false" ht="15" hidden="false" customHeight="false" outlineLevel="0" collapsed="false">
      <c r="A274" s="113" t="s">
        <v>326</v>
      </c>
      <c r="B274" s="106" t="s">
        <v>145</v>
      </c>
      <c r="C274" s="105" t="s">
        <v>327</v>
      </c>
      <c r="D274" s="106" t="s">
        <v>89</v>
      </c>
      <c r="E274" s="107" t="n">
        <v>0.032</v>
      </c>
      <c r="F274" s="107"/>
      <c r="G274" s="107" t="n">
        <f aca="false">E274*2</f>
        <v>0.064</v>
      </c>
      <c r="I274" s="108"/>
      <c r="J274" s="108"/>
    </row>
    <row r="275" customFormat="false" ht="15" hidden="false" customHeight="false" outlineLevel="0" collapsed="false">
      <c r="A275" s="113" t="s">
        <v>326</v>
      </c>
      <c r="B275" s="106" t="s">
        <v>145</v>
      </c>
      <c r="C275" s="105" t="s">
        <v>84</v>
      </c>
      <c r="D275" s="106" t="s">
        <v>89</v>
      </c>
      <c r="E275" s="107" t="n">
        <v>0.0026</v>
      </c>
      <c r="F275" s="107"/>
      <c r="G275" s="107" t="n">
        <f aca="false">E275*2</f>
        <v>0.0052</v>
      </c>
      <c r="I275" s="108"/>
      <c r="J275" s="108"/>
    </row>
    <row r="276" customFormat="false" ht="15" hidden="false" customHeight="false" outlineLevel="0" collapsed="false">
      <c r="A276" s="104" t="s">
        <v>328</v>
      </c>
      <c r="B276" s="105" t="s">
        <v>329</v>
      </c>
      <c r="C276" s="105" t="s">
        <v>330</v>
      </c>
      <c r="D276" s="106" t="s">
        <v>100</v>
      </c>
      <c r="E276" s="107" t="n">
        <v>0.0015</v>
      </c>
      <c r="F276" s="107"/>
      <c r="G276" s="107" t="n">
        <f aca="false">E276*11</f>
        <v>0.0165</v>
      </c>
      <c r="I276" s="108"/>
      <c r="J276" s="108"/>
    </row>
    <row r="277" customFormat="false" ht="15" hidden="false" customHeight="false" outlineLevel="0" collapsed="false">
      <c r="A277" s="104" t="s">
        <v>328</v>
      </c>
      <c r="B277" s="105" t="s">
        <v>329</v>
      </c>
      <c r="C277" s="105" t="s">
        <v>84</v>
      </c>
      <c r="D277" s="106" t="s">
        <v>110</v>
      </c>
      <c r="E277" s="107" t="n">
        <v>0.0026</v>
      </c>
      <c r="F277" s="107"/>
      <c r="G277" s="107" t="n">
        <f aca="false">E277*2</f>
        <v>0.0052</v>
      </c>
      <c r="I277" s="108"/>
      <c r="J277" s="108"/>
    </row>
    <row r="278" customFormat="false" ht="15" hidden="false" customHeight="false" outlineLevel="0" collapsed="false">
      <c r="A278" s="104" t="s">
        <v>328</v>
      </c>
      <c r="B278" s="105" t="s">
        <v>329</v>
      </c>
      <c r="C278" s="105" t="s">
        <v>111</v>
      </c>
      <c r="D278" s="106" t="s">
        <v>91</v>
      </c>
      <c r="E278" s="107" t="n">
        <v>0.0073</v>
      </c>
      <c r="F278" s="107"/>
      <c r="G278" s="107" t="n">
        <f aca="false">E278*1</f>
        <v>0.0073</v>
      </c>
      <c r="I278" s="108"/>
      <c r="J278" s="108"/>
    </row>
    <row r="279" customFormat="false" ht="34.5" hidden="false" customHeight="false" outlineLevel="0" collapsed="false">
      <c r="A279" s="104" t="s">
        <v>331</v>
      </c>
      <c r="B279" s="105" t="s">
        <v>119</v>
      </c>
      <c r="C279" s="105" t="s">
        <v>150</v>
      </c>
      <c r="D279" s="106" t="s">
        <v>152</v>
      </c>
      <c r="E279" s="107"/>
      <c r="F279" s="107" t="n">
        <v>0.065</v>
      </c>
      <c r="G279" s="107" t="n">
        <f aca="false">F279*240</f>
        <v>15.6</v>
      </c>
      <c r="I279" s="108"/>
      <c r="J279" s="108"/>
    </row>
    <row r="280" customFormat="false" ht="15" hidden="false" customHeight="false" outlineLevel="0" collapsed="false">
      <c r="A280" s="104" t="s">
        <v>331</v>
      </c>
      <c r="B280" s="105" t="s">
        <v>119</v>
      </c>
      <c r="C280" s="105" t="s">
        <v>332</v>
      </c>
      <c r="D280" s="106" t="s">
        <v>226</v>
      </c>
      <c r="E280" s="107"/>
      <c r="F280" s="107" t="n">
        <v>0.006</v>
      </c>
      <c r="G280" s="107" t="n">
        <f aca="false">F280*2*240</f>
        <v>2.88</v>
      </c>
      <c r="I280" s="108"/>
      <c r="J280" s="108"/>
    </row>
    <row r="281" customFormat="false" ht="15" hidden="false" customHeight="false" outlineLevel="0" collapsed="false">
      <c r="A281" s="104" t="s">
        <v>331</v>
      </c>
      <c r="B281" s="105" t="s">
        <v>119</v>
      </c>
      <c r="C281" s="105" t="s">
        <v>333</v>
      </c>
      <c r="D281" s="106" t="s">
        <v>149</v>
      </c>
      <c r="E281" s="107"/>
      <c r="F281" s="107" t="n">
        <v>0.016</v>
      </c>
      <c r="G281" s="107" t="n">
        <f aca="false">F281*48</f>
        <v>0.768</v>
      </c>
      <c r="I281" s="108"/>
      <c r="J281" s="108"/>
    </row>
    <row r="282" customFormat="false" ht="15" hidden="false" customHeight="false" outlineLevel="0" collapsed="false">
      <c r="A282" s="104" t="s">
        <v>331</v>
      </c>
      <c r="B282" s="105" t="s">
        <v>119</v>
      </c>
      <c r="C282" s="105" t="s">
        <v>123</v>
      </c>
      <c r="D282" s="106" t="s">
        <v>85</v>
      </c>
      <c r="E282" s="107"/>
      <c r="F282" s="107" t="n">
        <v>0</v>
      </c>
      <c r="G282" s="107" t="n">
        <f aca="false">F282*11</f>
        <v>0</v>
      </c>
      <c r="I282" s="108"/>
      <c r="J282" s="108"/>
    </row>
    <row r="283" customFormat="false" ht="15" hidden="false" customHeight="false" outlineLevel="0" collapsed="false">
      <c r="A283" s="104" t="s">
        <v>331</v>
      </c>
      <c r="B283" s="105" t="s">
        <v>119</v>
      </c>
      <c r="C283" s="105" t="s">
        <v>122</v>
      </c>
      <c r="D283" s="106" t="s">
        <v>100</v>
      </c>
      <c r="E283" s="107"/>
      <c r="F283" s="107" t="n">
        <v>0.015</v>
      </c>
      <c r="G283" s="107" t="n">
        <f aca="false">F283*11</f>
        <v>0.165</v>
      </c>
      <c r="I283" s="108"/>
      <c r="J283" s="108"/>
    </row>
    <row r="284" customFormat="false" ht="15" hidden="false" customHeight="false" outlineLevel="0" collapsed="false">
      <c r="A284" s="104" t="s">
        <v>331</v>
      </c>
      <c r="B284" s="105" t="s">
        <v>119</v>
      </c>
      <c r="C284" s="106" t="s">
        <v>96</v>
      </c>
      <c r="D284" s="106" t="s">
        <v>110</v>
      </c>
      <c r="E284" s="107"/>
      <c r="F284" s="107" t="n">
        <v>0.06</v>
      </c>
      <c r="G284" s="107" t="n">
        <f aca="false">F284*2</f>
        <v>0.12</v>
      </c>
      <c r="I284" s="108"/>
      <c r="J284" s="108"/>
    </row>
    <row r="285" customFormat="false" ht="15" hidden="false" customHeight="false" outlineLevel="0" collapsed="false">
      <c r="A285" s="104" t="s">
        <v>331</v>
      </c>
      <c r="B285" s="105" t="s">
        <v>119</v>
      </c>
      <c r="C285" s="105" t="s">
        <v>90</v>
      </c>
      <c r="D285" s="106" t="s">
        <v>91</v>
      </c>
      <c r="E285" s="107"/>
      <c r="F285" s="107" t="n">
        <v>0.015</v>
      </c>
      <c r="G285" s="107" t="n">
        <f aca="false">F285*1</f>
        <v>0.015</v>
      </c>
      <c r="I285" s="108"/>
      <c r="J285" s="108"/>
    </row>
    <row r="286" customFormat="false" ht="34.5" hidden="false" customHeight="false" outlineLevel="0" collapsed="false">
      <c r="A286" s="104" t="s">
        <v>334</v>
      </c>
      <c r="B286" s="105" t="s">
        <v>119</v>
      </c>
      <c r="C286" s="105" t="s">
        <v>150</v>
      </c>
      <c r="D286" s="106" t="s">
        <v>152</v>
      </c>
      <c r="E286" s="107"/>
      <c r="F286" s="107" t="n">
        <v>0.065</v>
      </c>
      <c r="G286" s="107" t="n">
        <f aca="false">F286*240</f>
        <v>15.6</v>
      </c>
      <c r="I286" s="108"/>
      <c r="J286" s="108"/>
    </row>
    <row r="287" customFormat="false" ht="15" hidden="false" customHeight="false" outlineLevel="0" collapsed="false">
      <c r="A287" s="104" t="s">
        <v>334</v>
      </c>
      <c r="B287" s="105" t="s">
        <v>119</v>
      </c>
      <c r="C287" s="105" t="s">
        <v>333</v>
      </c>
      <c r="D287" s="106" t="s">
        <v>149</v>
      </c>
      <c r="E287" s="107"/>
      <c r="F287" s="107" t="n">
        <v>0.016</v>
      </c>
      <c r="G287" s="107" t="n">
        <f aca="false">F287*48</f>
        <v>0.768</v>
      </c>
      <c r="I287" s="108"/>
      <c r="J287" s="108"/>
    </row>
    <row r="288" customFormat="false" ht="15" hidden="false" customHeight="false" outlineLevel="0" collapsed="false">
      <c r="A288" s="104" t="s">
        <v>334</v>
      </c>
      <c r="B288" s="105" t="s">
        <v>119</v>
      </c>
      <c r="C288" s="105" t="s">
        <v>122</v>
      </c>
      <c r="D288" s="106" t="s">
        <v>100</v>
      </c>
      <c r="E288" s="107"/>
      <c r="F288" s="107" t="n">
        <v>0.016</v>
      </c>
      <c r="G288" s="107" t="n">
        <f aca="false">F288*11</f>
        <v>0.176</v>
      </c>
      <c r="I288" s="108"/>
      <c r="J288" s="108"/>
      <c r="M288" s="123"/>
    </row>
    <row r="289" customFormat="false" ht="15" hidden="false" customHeight="false" outlineLevel="0" collapsed="false">
      <c r="A289" s="104" t="s">
        <v>334</v>
      </c>
      <c r="B289" s="105" t="s">
        <v>119</v>
      </c>
      <c r="C289" s="106" t="s">
        <v>96</v>
      </c>
      <c r="D289" s="106" t="s">
        <v>110</v>
      </c>
      <c r="E289" s="107"/>
      <c r="F289" s="107" t="n">
        <v>0.06</v>
      </c>
      <c r="G289" s="107" t="n">
        <f aca="false">F289*2</f>
        <v>0.12</v>
      </c>
      <c r="I289" s="108"/>
      <c r="J289" s="108"/>
    </row>
    <row r="290" customFormat="false" ht="15" hidden="false" customHeight="false" outlineLevel="0" collapsed="false">
      <c r="A290" s="105"/>
      <c r="B290" s="105"/>
      <c r="C290" s="105"/>
      <c r="D290" s="105"/>
      <c r="E290" s="107"/>
      <c r="F290" s="124"/>
      <c r="G290" s="107"/>
    </row>
    <row r="291" customFormat="false" ht="15" hidden="false" customHeight="false" outlineLevel="0" collapsed="false">
      <c r="C291" s="125"/>
    </row>
    <row r="294" customFormat="false" ht="15" hidden="false" customHeight="false" outlineLevel="0" collapsed="false">
      <c r="B294" s="91"/>
    </row>
    <row r="330" customFormat="false" ht="15" hidden="false" customHeight="false" outlineLevel="0" collapsed="false">
      <c r="J330" s="91" t="n">
        <v>0.249</v>
      </c>
    </row>
  </sheetData>
  <sheetProtection sheet="true" password="dca9" objects="true" scenarios="true"/>
  <mergeCells count="2">
    <mergeCell ref="A1:D1"/>
    <mergeCell ref="A3:D3"/>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Roman,Normal"&amp;12Pàgina &amp;P</oddFooter>
  </headerFooter>
  <legacyDrawing r:id="rId2"/>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Observacions xmlns="bd6b893e-6d98-4710-92c2-389b59b64829" xsi:nil="true"/>
    <Creaci_x00f3_ xmlns="bd6b893e-6d98-4710-92c2-389b59b64829" xsi:nil="true"/>
    <Assessor xmlns="bd6b893e-6d98-4710-92c2-389b59b64829" xsi:nil="true"/>
    <lcf76f155ced4ddcb4097134ff3c332f xmlns="bd6b893e-6d98-4710-92c2-389b59b64829">
      <Terms xmlns="http://schemas.microsoft.com/office/infopath/2007/PartnerControls"/>
    </lcf76f155ced4ddcb4097134ff3c332f>
    <TaxCatchAll xmlns="bdc334ff-fa8b-47d3-aaa3-b464e9aabbec" xsi:nil="true"/>
    <GTM xmlns="bd6b893e-6d98-4710-92c2-389b59b648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09B3D7587CA3D4FB0564F7D0C54EAB7" ma:contentTypeVersion="14" ma:contentTypeDescription="Crear nuevo documento." ma:contentTypeScope="" ma:versionID="4e4f3bc81986ad94af3b94247353d5a0">
  <xsd:schema xmlns:xsd="http://www.w3.org/2001/XMLSchema" xmlns:xs="http://www.w3.org/2001/XMLSchema" xmlns:p="http://schemas.microsoft.com/office/2006/metadata/properties" xmlns:ns2="bd6b893e-6d98-4710-92c2-389b59b64829" xmlns:ns3="bdc334ff-fa8b-47d3-aaa3-b464e9aabbec" targetNamespace="http://schemas.microsoft.com/office/2006/metadata/properties" ma:root="true" ma:fieldsID="46f962129c29600e8210281c29aef79f" ns2:_="" ns3:_="">
    <xsd:import namespace="bd6b893e-6d98-4710-92c2-389b59b64829"/>
    <xsd:import namespace="bdc334ff-fa8b-47d3-aaa3-b464e9aabb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Creaci_x00f3_" minOccurs="0"/>
                <xsd:element ref="ns2:GTM" minOccurs="0"/>
                <xsd:element ref="ns2:Assessor" minOccurs="0"/>
                <xsd:element ref="ns2:Observac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6b893e-6d98-4710-92c2-389b59b648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Creaci_x00f3_" ma:index="11" nillable="true" ma:displayName="Creació" ma:format="DateOnly" ma:internalName="Creaci_x00f3_">
      <xsd:simpleType>
        <xsd:restriction base="dms:DateTime"/>
      </xsd:simpleType>
    </xsd:element>
    <xsd:element name="GTM" ma:index="12" nillable="true" ma:displayName="GTM" ma:default="2025/0000" ma:description="2025/000028826" ma:internalName="GTM">
      <xsd:simpleType>
        <xsd:restriction base="dms:Text">
          <xsd:maxLength value="255"/>
        </xsd:restriction>
      </xsd:simpleType>
    </xsd:element>
    <xsd:element name="Assessor" ma:index="13" nillable="true" ma:displayName="Assessor" ma:format="Dropdown" ma:internalName="Assessor">
      <xsd:simpleType>
        <xsd:restriction base="dms:Text">
          <xsd:maxLength value="255"/>
        </xsd:restriction>
      </xsd:simpleType>
    </xsd:element>
    <xsd:element name="Observacions" ma:index="14" nillable="true" ma:displayName="Observacions" ma:description="Per tramesa invitació" ma:format="Dropdown" ma:internalName="Observacions">
      <xsd:simpleType>
        <xsd:restriction base="dms:Text">
          <xsd:maxLength value="255"/>
        </xsd:restrictio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b47c2126-c438-4055-99c2-3b2d8ecec11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c334ff-fa8b-47d3-aaa3-b464e9aabbe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84e4afd-aaa9-4bfe-8f45-8288677bddf0}" ma:internalName="TaxCatchAll" ma:showField="CatchAllData" ma:web="bdc334ff-fa8b-47d3-aaa3-b464e9aabb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Observacions xmlns="bd6b893e-6d98-4710-92c2-389b59b64829" xsi:nil="true"/>
    <Creaci_x00f3_ xmlns="bd6b893e-6d98-4710-92c2-389b59b64829" xsi:nil="true"/>
    <Assessor xmlns="bd6b893e-6d98-4710-92c2-389b59b64829" xsi:nil="true"/>
    <lcf76f155ced4ddcb4097134ff3c332f xmlns="bd6b893e-6d98-4710-92c2-389b59b64829">
      <Terms xmlns="http://schemas.microsoft.com/office/infopath/2007/PartnerControls"/>
    </lcf76f155ced4ddcb4097134ff3c332f>
    <TaxCatchAll xmlns="bdc334ff-fa8b-47d3-aaa3-b464e9aabbec" xsi:nil="true"/>
    <GTM xmlns="bd6b893e-6d98-4710-92c2-389b59b64829" xsi:nil="true"/>
  </documentManagement>
</p:properties>
</file>

<file path=customXml/itemProps1.xml><?xml version="1.0" encoding="utf-8"?>
<ds:datastoreItem xmlns:ds="http://schemas.openxmlformats.org/officeDocument/2006/customXml" ds:itemID="{39074287-E6C4-47EC-8D80-F8C27BD6990F}"/>
</file>

<file path=customXml/itemProps2.xml><?xml version="1.0" encoding="utf-8"?>
<ds:datastoreItem xmlns:ds="http://schemas.openxmlformats.org/officeDocument/2006/customXml" ds:itemID="{5B1E1A52-2B3F-4B88-971F-D0E8AD133819}"/>
</file>

<file path=customXml/itemProps3.xml><?xml version="1.0" encoding="utf-8"?>
<ds:datastoreItem xmlns:ds="http://schemas.openxmlformats.org/officeDocument/2006/customXml" ds:itemID="{AB5A7CDD-8807-4880-886F-17B882B9E337}"/>
</file>

<file path=customXml/itemProps4.xml><?xml version="1.0" encoding="utf-8"?>
<ds:datastoreItem xmlns:ds="http://schemas.openxmlformats.org/officeDocument/2006/customXml" ds:itemID="{234C4411-0074-469E-9EF7-5C61BEFEFBBC}"/>
</file>

<file path=docProps/app.xml><?xml version="1.0" encoding="utf-8"?>
<Properties xmlns="http://schemas.openxmlformats.org/officeDocument/2006/extended-properties" xmlns:vt="http://schemas.openxmlformats.org/officeDocument/2006/docPropsVTypes">
  <Template/>
  <TotalTime>5</TotalTime>
  <Application>LibreOffice/25.8.2.2$Windows_x86 LibreOffice_project/d401f2107ccab8f924a8e2df40f573aab7605b6f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cp:revision>5</cp:revision>
  <dcterms:created xsi:type="dcterms:W3CDTF">2026-01-23T09:47:02Z</dcterms:created>
  <dcterms:modified xsi:type="dcterms:W3CDTF">2026-04-20T13:00:05Z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0x010100009B3D7587CA3D4FB0564F7D0C54EAB7</vt:lpwstr>
  </property>
  <property fmtid="{D5CDD505-2E9C-101B-9397-08002B2CF9AE}" pid="3" name="MediaServiceImageTags">
    <vt:lpwstr/>
  </property>
</Properties>
</file>